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E:\01-1-20-4 ANUARIOS\AEPR\2024\COMPLETO\08 pendiente 8.12\"/>
    </mc:Choice>
  </mc:AlternateContent>
  <xr:revisionPtr revIDLastSave="0" documentId="13_ncr:1_{E953F8CC-5123-45BC-93A4-82B92B0EC222}" xr6:coauthVersionLast="45" xr6:coauthVersionMax="45" xr10:uidLastSave="{00000000-0000-0000-0000-000000000000}"/>
  <bookViews>
    <workbookView xWindow="-110" yWindow="-110" windowWidth="19420" windowHeight="10420" tabRatio="878" activeTab="8" xr2:uid="{00000000-000D-0000-FFFF-FFFF00000000}"/>
  </bookViews>
  <sheets>
    <sheet name="8.1-2 OK " sheetId="23" r:id="rId1"/>
    <sheet name="8.3-4 OK " sheetId="31" r:id="rId2"/>
    <sheet name="8.5 OK" sheetId="24" r:id="rId3"/>
    <sheet name="8.6 OK" sheetId="25" r:id="rId4"/>
    <sheet name="8.6 conc " sheetId="26" r:id="rId5"/>
    <sheet name="8.7-8 OK" sheetId="27" r:id="rId6"/>
    <sheet name="8.9-10 ok" sheetId="30" r:id="rId7"/>
    <sheet name="8.11 OK" sheetId="29" r:id="rId8"/>
    <sheet name="8.12  OK" sheetId="2" r:id="rId9"/>
  </sheets>
  <externalReferences>
    <externalReference r:id="rId10"/>
  </externalReferences>
  <definedNames>
    <definedName name="_xlnm.Print_Area" localSheetId="7">'8.11 OK'!$A$1:$L$57</definedName>
    <definedName name="_xlnm.Print_Area" localSheetId="8">'8.12  OK'!$A$1:$E$136</definedName>
    <definedName name="_xlnm.Print_Area" localSheetId="0">'8.1-2 OK '!$A$1:$L$32</definedName>
    <definedName name="_xlnm.Print_Area" localSheetId="2">'8.5 OK'!$A$1:$N$30</definedName>
    <definedName name="_xlnm.Print_Area" localSheetId="4">'8.6 conc '!$A$1:$L$32</definedName>
    <definedName name="_xlnm.Print_Area" localSheetId="3">'8.6 OK'!$A$1:$L$41</definedName>
    <definedName name="_xlnm.Print_Area" localSheetId="5">'8.7-8 OK'!$A$1:$O$37</definedName>
    <definedName name="_xlnm.Print_Area" localSheetId="6">'8.9-10 ok'!$A$1:$K$43</definedName>
  </definedNames>
  <calcPr calcId="191029" calcMode="manual"/>
</workbook>
</file>

<file path=xl/calcChain.xml><?xml version="1.0" encoding="utf-8"?>
<calcChain xmlns="http://schemas.openxmlformats.org/spreadsheetml/2006/main">
  <c r="J27" i="31" l="1"/>
  <c r="K27" i="31"/>
  <c r="L27" i="31"/>
  <c r="I9" i="24" l="1"/>
  <c r="K36" i="29" l="1"/>
  <c r="J36" i="29"/>
  <c r="I36" i="29"/>
  <c r="H36" i="29"/>
  <c r="G36" i="29"/>
  <c r="F36" i="29"/>
  <c r="D36" i="29"/>
  <c r="K35" i="29"/>
  <c r="J35" i="29"/>
  <c r="I35" i="29"/>
  <c r="H35" i="29"/>
  <c r="G35" i="29"/>
  <c r="F35" i="29"/>
  <c r="D35" i="29"/>
  <c r="K34" i="29"/>
  <c r="J34" i="29"/>
  <c r="I34" i="29"/>
  <c r="H34" i="29"/>
  <c r="G34" i="29"/>
  <c r="F34" i="29"/>
  <c r="D34" i="29"/>
  <c r="K33" i="29"/>
  <c r="J33" i="29"/>
  <c r="I33" i="29"/>
  <c r="H33" i="29"/>
  <c r="G33" i="29"/>
  <c r="F33" i="29"/>
  <c r="D33" i="29"/>
  <c r="J31" i="29"/>
  <c r="I31" i="29"/>
  <c r="H31" i="29"/>
  <c r="G31" i="29"/>
  <c r="F31" i="29"/>
  <c r="D31" i="29"/>
  <c r="J30" i="29"/>
  <c r="I30" i="29"/>
  <c r="H30" i="29"/>
  <c r="G30" i="29"/>
  <c r="F30" i="29"/>
  <c r="D30" i="29"/>
  <c r="K29" i="29"/>
  <c r="J29" i="29"/>
  <c r="I29" i="29"/>
  <c r="H29" i="29"/>
  <c r="G29" i="29"/>
  <c r="F29" i="29"/>
  <c r="D29" i="29"/>
  <c r="C29" i="29"/>
  <c r="B29" i="29"/>
  <c r="K28" i="29"/>
  <c r="J28" i="29"/>
  <c r="I28" i="29"/>
  <c r="H28" i="29"/>
  <c r="G28" i="29"/>
  <c r="F28" i="29"/>
  <c r="D28" i="29"/>
  <c r="C28" i="29"/>
  <c r="B28" i="29"/>
  <c r="K27" i="29"/>
  <c r="J27" i="29"/>
  <c r="I27" i="29"/>
  <c r="H27" i="29"/>
  <c r="G27" i="29"/>
  <c r="F27" i="29"/>
  <c r="D27" i="29"/>
  <c r="C27" i="29"/>
  <c r="B27" i="29"/>
  <c r="K26" i="29"/>
  <c r="J26" i="29"/>
  <c r="I26" i="29"/>
  <c r="H26" i="29"/>
  <c r="G26" i="29"/>
  <c r="F26" i="29"/>
  <c r="D26" i="29"/>
  <c r="C26" i="29"/>
  <c r="B26" i="29"/>
  <c r="C21" i="29"/>
  <c r="B21" i="29" s="1"/>
  <c r="C20" i="29"/>
  <c r="B20" i="29" s="1"/>
  <c r="C19" i="29"/>
  <c r="B19" i="29" s="1"/>
  <c r="C18" i="29"/>
  <c r="B18" i="29" s="1"/>
  <c r="C17" i="29"/>
  <c r="B17" i="29" s="1"/>
  <c r="C16" i="29"/>
  <c r="B16" i="29"/>
  <c r="C15" i="29"/>
  <c r="C30" i="29" s="1"/>
  <c r="B34" i="29" l="1"/>
  <c r="C35" i="29"/>
  <c r="B36" i="29"/>
  <c r="B33" i="29"/>
  <c r="B35" i="29"/>
  <c r="C31" i="29"/>
  <c r="C36" i="29"/>
  <c r="C33" i="29"/>
  <c r="C34" i="29"/>
  <c r="L25" i="24"/>
  <c r="K25" i="24"/>
  <c r="J25" i="24"/>
  <c r="I25" i="24"/>
  <c r="L24" i="24"/>
  <c r="K24" i="24"/>
  <c r="J24" i="24"/>
  <c r="I24" i="24"/>
  <c r="L23" i="24"/>
  <c r="K23" i="24"/>
  <c r="J23" i="24"/>
  <c r="I23" i="24"/>
  <c r="L22" i="24"/>
  <c r="K22" i="24"/>
  <c r="J22" i="24"/>
  <c r="I22" i="24"/>
  <c r="L21" i="24"/>
  <c r="K21" i="24"/>
  <c r="J21" i="24"/>
  <c r="I21" i="24"/>
  <c r="L20" i="24"/>
  <c r="K20" i="24"/>
  <c r="J20" i="24"/>
  <c r="I20" i="24"/>
  <c r="L19" i="24"/>
  <c r="K19" i="24"/>
  <c r="J19" i="24"/>
  <c r="I19" i="24"/>
  <c r="L9" i="24"/>
  <c r="K9" i="24"/>
  <c r="K18" i="24" s="1"/>
  <c r="J9" i="24"/>
  <c r="J18" i="24" s="1"/>
  <c r="H9" i="24"/>
  <c r="I18" i="24" s="1"/>
  <c r="K12" i="23"/>
  <c r="L18" i="24" l="1"/>
  <c r="L17" i="27"/>
  <c r="L16" i="27"/>
  <c r="L15" i="27"/>
  <c r="L14" i="27"/>
  <c r="G25" i="24"/>
  <c r="G23" i="24"/>
  <c r="G22" i="24"/>
  <c r="G21" i="24"/>
  <c r="G20" i="24"/>
  <c r="G19" i="24"/>
  <c r="H11" i="31"/>
  <c r="I11" i="31"/>
  <c r="J11" i="31"/>
  <c r="K11" i="31"/>
  <c r="I28" i="23"/>
  <c r="J28" i="23"/>
  <c r="K28" i="23"/>
  <c r="H28" i="23"/>
  <c r="H12" i="23"/>
  <c r="J12" i="23"/>
  <c r="I12" i="23"/>
  <c r="M14" i="27"/>
  <c r="M15" i="27"/>
  <c r="M16" i="27"/>
  <c r="M17" i="27"/>
  <c r="K15" i="27"/>
  <c r="K16" i="27"/>
  <c r="K17" i="27"/>
  <c r="K14" i="27"/>
  <c r="J15" i="27"/>
  <c r="F9" i="24"/>
  <c r="G18" i="24" s="1"/>
  <c r="J16" i="27"/>
  <c r="J17" i="27"/>
  <c r="J14" i="27"/>
  <c r="E14" i="27"/>
  <c r="E15" i="27"/>
  <c r="E16" i="27"/>
  <c r="E17" i="27"/>
  <c r="B9" i="24"/>
  <c r="C18" i="24" s="1"/>
  <c r="H17" i="27"/>
  <c r="H16" i="27"/>
  <c r="H15" i="27"/>
  <c r="D11" i="31"/>
  <c r="E11" i="31"/>
  <c r="F11" i="31"/>
  <c r="D25" i="24"/>
  <c r="E25" i="24"/>
  <c r="F25" i="24"/>
  <c r="C25" i="24"/>
  <c r="D15" i="27"/>
  <c r="F15" i="27"/>
  <c r="G15" i="27"/>
  <c r="D16" i="27"/>
  <c r="F16" i="27"/>
  <c r="G16" i="27"/>
  <c r="D17" i="27"/>
  <c r="F17" i="27"/>
  <c r="G17" i="27"/>
  <c r="F14" i="27"/>
  <c r="D14" i="27"/>
  <c r="C19" i="24"/>
  <c r="D19" i="24"/>
  <c r="E19" i="24"/>
  <c r="F19" i="24"/>
  <c r="C20" i="24"/>
  <c r="D20" i="24"/>
  <c r="E20" i="24"/>
  <c r="F20" i="24"/>
  <c r="C21" i="24"/>
  <c r="D21" i="24"/>
  <c r="E21" i="24"/>
  <c r="F21" i="24"/>
  <c r="C22" i="24"/>
  <c r="D22" i="24"/>
  <c r="E22" i="24"/>
  <c r="F22" i="24"/>
  <c r="C23" i="24"/>
  <c r="D23" i="24"/>
  <c r="E23" i="24"/>
  <c r="F23" i="24"/>
  <c r="C9" i="24"/>
  <c r="D9" i="24"/>
  <c r="E9" i="24"/>
  <c r="F18" i="24" l="1"/>
  <c r="E18" i="24"/>
  <c r="D18" i="24"/>
</calcChain>
</file>

<file path=xl/sharedStrings.xml><?xml version="1.0" encoding="utf-8"?>
<sst xmlns="http://schemas.openxmlformats.org/spreadsheetml/2006/main" count="479" uniqueCount="160">
  <si>
    <t>Energía</t>
  </si>
  <si>
    <t>Combustible</t>
  </si>
  <si>
    <t xml:space="preserve"> </t>
  </si>
  <si>
    <t>eléctrica</t>
  </si>
  <si>
    <t>Petróleo</t>
  </si>
  <si>
    <t>Gasolina</t>
  </si>
  <si>
    <t>combustible</t>
  </si>
  <si>
    <t>Por ciento</t>
  </si>
  <si>
    <t>Industria</t>
  </si>
  <si>
    <t>Total</t>
  </si>
  <si>
    <t>diesel</t>
  </si>
  <si>
    <t>de motor</t>
  </si>
  <si>
    <t>ORGANISMOS</t>
  </si>
  <si>
    <t>AÑOS</t>
  </si>
  <si>
    <t>CONCEPTO</t>
  </si>
  <si>
    <t xml:space="preserve">  UM</t>
  </si>
  <si>
    <t>Mt</t>
  </si>
  <si>
    <t>Ministerio de la Industria Alimenticia</t>
  </si>
  <si>
    <t>Ministerio de la Agricultura</t>
  </si>
  <si>
    <t>Ministerio de Transporte</t>
  </si>
  <si>
    <t>Subordinación Local</t>
  </si>
  <si>
    <t>(MW.h)</t>
  </si>
  <si>
    <t>(t)</t>
  </si>
  <si>
    <r>
      <t>Ministerio de la Construcción</t>
    </r>
    <r>
      <rPr>
        <vertAlign val="superscript"/>
        <sz val="9"/>
        <color indexed="8"/>
        <rFont val="Arial"/>
        <family val="2"/>
      </rPr>
      <t xml:space="preserve"> </t>
    </r>
  </si>
  <si>
    <t>De ello:</t>
  </si>
  <si>
    <t>PRODUCTOS</t>
  </si>
  <si>
    <t>Petróleo crudo</t>
  </si>
  <si>
    <t>Leña</t>
  </si>
  <si>
    <t>Tasas (%)</t>
  </si>
  <si>
    <r>
      <t xml:space="preserve">Derivados del petróleo </t>
    </r>
    <r>
      <rPr>
        <vertAlign val="superscript"/>
        <sz val="9"/>
        <color indexed="8"/>
        <rFont val="Arial"/>
        <family val="2"/>
      </rPr>
      <t>(a)</t>
    </r>
  </si>
  <si>
    <t>Alcohol desnaturalizado</t>
  </si>
  <si>
    <r>
      <rPr>
        <vertAlign val="superscript"/>
        <sz val="10"/>
        <rFont val="Arial"/>
        <family val="2"/>
      </rPr>
      <t>(a)</t>
    </r>
    <r>
      <rPr>
        <sz val="10"/>
        <rFont val="Arial"/>
        <family val="2"/>
      </rPr>
      <t xml:space="preserve"> Comprende el consumo de petróleo crudo utilizado directamente en sustitución de fuel oil</t>
    </r>
  </si>
  <si>
    <t>Mhl</t>
  </si>
  <si>
    <t>Miles de toneladas</t>
  </si>
  <si>
    <t>Asfalto</t>
  </si>
  <si>
    <t>Queroseno</t>
  </si>
  <si>
    <t>Aceites y grasas lubricantes terminados</t>
  </si>
  <si>
    <t>Combustible diesel</t>
  </si>
  <si>
    <r>
      <t>Fuel oil</t>
    </r>
    <r>
      <rPr>
        <vertAlign val="superscript"/>
        <sz val="9"/>
        <color indexed="8"/>
        <rFont val="Arial"/>
        <family val="2"/>
      </rPr>
      <t>(a)</t>
    </r>
  </si>
  <si>
    <t>Gas combustible</t>
  </si>
  <si>
    <t>Gas licuado de petróleo</t>
  </si>
  <si>
    <t>Gasolina de motor (excluye de aviación)</t>
  </si>
  <si>
    <t>Nafta industrial y Solventes</t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</si>
  <si>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Incluye el petróleo crudo utilizado en sustitución de fuel oil</t>
    </r>
  </si>
  <si>
    <t xml:space="preserve">  De ello:</t>
  </si>
  <si>
    <t xml:space="preserve">   Agricultura, ganadería y silvicultura</t>
  </si>
  <si>
    <t>Toneladas</t>
  </si>
  <si>
    <t>Población</t>
  </si>
  <si>
    <t xml:space="preserve">   Explotación de minas y canteras</t>
  </si>
  <si>
    <t xml:space="preserve">   Industrias manufactureras (excepto azucarera)</t>
  </si>
  <si>
    <t xml:space="preserve">   Construcción</t>
  </si>
  <si>
    <t xml:space="preserve">   Comercio y reparación de efectos personales</t>
  </si>
  <si>
    <t xml:space="preserve">   Transporte, almacenamiento y comunicaciones</t>
  </si>
  <si>
    <t xml:space="preserve">   Población</t>
  </si>
  <si>
    <t xml:space="preserve">   Suministro de electricidad, gas y agua</t>
  </si>
  <si>
    <t>UM</t>
  </si>
  <si>
    <t>Electricidad</t>
  </si>
  <si>
    <t>GW.h</t>
  </si>
  <si>
    <t>Tasas(%)</t>
  </si>
  <si>
    <t>Consumo promedio mensual</t>
  </si>
  <si>
    <t xml:space="preserve">  De ello: Residencial</t>
  </si>
  <si>
    <t>kW.h/cliente</t>
  </si>
  <si>
    <t>Generación bruta total percápita</t>
  </si>
  <si>
    <t>kW.h/hab</t>
  </si>
  <si>
    <t>Nivel de Electrificación</t>
  </si>
  <si>
    <t>%</t>
  </si>
  <si>
    <t>Fuente: Oficina Nacional de Estadística e Información y Unión Eléctrica</t>
  </si>
  <si>
    <t>GigaWatt hora</t>
  </si>
  <si>
    <t>Estatal</t>
  </si>
  <si>
    <t>Insumo</t>
  </si>
  <si>
    <t>Cons-</t>
  </si>
  <si>
    <t>trucción</t>
  </si>
  <si>
    <t>Agrope-</t>
  </si>
  <si>
    <t>cuario</t>
  </si>
  <si>
    <t>Trans-</t>
  </si>
  <si>
    <t>porte</t>
  </si>
  <si>
    <t>Comer-</t>
  </si>
  <si>
    <t>cio</t>
  </si>
  <si>
    <t>Otros</t>
  </si>
  <si>
    <t>Pérdi-</t>
  </si>
  <si>
    <t>das</t>
  </si>
  <si>
    <t>-</t>
  </si>
  <si>
    <t>…</t>
  </si>
  <si>
    <t xml:space="preserve">Aceites y grasas lubricantes terminados </t>
  </si>
  <si>
    <t xml:space="preserve">Asfalto  </t>
  </si>
  <si>
    <t xml:space="preserve">Combustible diesel </t>
  </si>
  <si>
    <t>Empresas</t>
  </si>
  <si>
    <t>Autoproductores</t>
  </si>
  <si>
    <t>de servicio</t>
  </si>
  <si>
    <t>público</t>
  </si>
  <si>
    <t>azucarera</t>
  </si>
  <si>
    <t>Estructura del total</t>
  </si>
  <si>
    <t>Tasas</t>
  </si>
  <si>
    <t>Auto-</t>
  </si>
  <si>
    <t>productores</t>
  </si>
  <si>
    <t>Generación térmica</t>
  </si>
  <si>
    <t>Grupos Electrógenos</t>
  </si>
  <si>
    <t>Renovables</t>
  </si>
  <si>
    <t>Interco-</t>
  </si>
  <si>
    <t>Termo-</t>
  </si>
  <si>
    <t xml:space="preserve">Turbinas </t>
  </si>
  <si>
    <t>nectados</t>
  </si>
  <si>
    <t>Hidro-</t>
  </si>
  <si>
    <t>eléctricas</t>
  </si>
  <si>
    <t>de gas</t>
  </si>
  <si>
    <t>al sistema</t>
  </si>
  <si>
    <t>Aislados</t>
  </si>
  <si>
    <t>Otras</t>
  </si>
  <si>
    <r>
      <t>Fuel oil</t>
    </r>
    <r>
      <rPr>
        <vertAlign val="superscript"/>
        <sz val="9"/>
        <color indexed="8"/>
        <rFont val="Arial"/>
        <family val="2"/>
      </rPr>
      <t xml:space="preserve">(a) </t>
    </r>
  </si>
  <si>
    <t xml:space="preserve">Gas combustible </t>
  </si>
  <si>
    <t xml:space="preserve">  De ello: </t>
  </si>
  <si>
    <t xml:space="preserve">Asfalto </t>
  </si>
  <si>
    <r>
      <t xml:space="preserve">   </t>
    </r>
    <r>
      <rPr>
        <sz val="9"/>
        <color indexed="10"/>
        <rFont val="Arial"/>
        <family val="2"/>
      </rPr>
      <t xml:space="preserve"> </t>
    </r>
    <r>
      <rPr>
        <sz val="9"/>
        <color indexed="8"/>
        <rFont val="Arial"/>
        <family val="2"/>
      </rPr>
      <t xml:space="preserve">Explotación de minas y canteras </t>
    </r>
  </si>
  <si>
    <t>8.6 - Consumo de petróleo crudo y derivados del petróleo</t>
  </si>
  <si>
    <t>8.7 - Consumo de energía en los hogares</t>
  </si>
  <si>
    <t>8.1 - Produccion de portadores energéticos primarios</t>
  </si>
  <si>
    <t>8.3 - Consumo de portadores energéticos primarios</t>
  </si>
  <si>
    <t>8.4 - Consumo de portadores energéticos secundarios</t>
  </si>
  <si>
    <t>8.5 - Consumo de petróleo crudo y derivados del petróleo</t>
  </si>
  <si>
    <t>8.8 - Indicadores seleccionados de electricidad</t>
  </si>
  <si>
    <t>8.9 - Generación bruta de energía eléctrica por fuente productora</t>
  </si>
  <si>
    <t xml:space="preserve">Tasas </t>
  </si>
  <si>
    <t>8.10 - Generación bruta de electricidad por tipo de planta productora</t>
  </si>
  <si>
    <t>8.11 - Consumo de energía eléctrica</t>
  </si>
  <si>
    <t>Fuente: Oficina Nacional de Estadística e Información y Ministerio de la Agricultura.</t>
  </si>
  <si>
    <t>Fuente: Oficina Nacional de Estadística e Información y Unión Eléctrica.</t>
  </si>
  <si>
    <t>8.2 - Produccion de portadores energéticos secundarios</t>
  </si>
  <si>
    <t>1646,D9:K353</t>
  </si>
  <si>
    <t xml:space="preserve">    Pesca</t>
  </si>
  <si>
    <t xml:space="preserve">    Industrias manufactureras (excepto azucarera)</t>
  </si>
  <si>
    <r>
      <t xml:space="preserve">  </t>
    </r>
    <r>
      <rPr>
        <sz val="9"/>
        <color indexed="10"/>
        <rFont val="Arial"/>
        <family val="2"/>
      </rPr>
      <t xml:space="preserve"> </t>
    </r>
    <r>
      <rPr>
        <sz val="9"/>
        <color indexed="8"/>
        <rFont val="Arial"/>
        <family val="2"/>
      </rPr>
      <t xml:space="preserve"> Construcción</t>
    </r>
  </si>
  <si>
    <r>
      <t xml:space="preserve">   </t>
    </r>
    <r>
      <rPr>
        <sz val="9"/>
        <color indexed="10"/>
        <rFont val="Arial"/>
        <family val="2"/>
      </rPr>
      <t xml:space="preserve"> </t>
    </r>
    <r>
      <rPr>
        <sz val="9"/>
        <color indexed="8"/>
        <rFont val="Arial"/>
        <family val="2"/>
      </rPr>
      <t>Transporte, almacenamiento y comunicaciones</t>
    </r>
  </si>
  <si>
    <t xml:space="preserve">    Suministro de electricidad, gas y agua</t>
  </si>
  <si>
    <t xml:space="preserve">    Agricultura, ganadería, caza y silvicultura</t>
  </si>
  <si>
    <r>
      <t xml:space="preserve">   </t>
    </r>
    <r>
      <rPr>
        <sz val="9"/>
        <color indexed="10"/>
        <rFont val="Arial"/>
        <family val="2"/>
      </rPr>
      <t xml:space="preserve"> </t>
    </r>
    <r>
      <rPr>
        <sz val="9"/>
        <color indexed="8"/>
        <rFont val="Arial"/>
        <family val="2"/>
      </rPr>
      <t>Comercio; reparación de efectos personales</t>
    </r>
  </si>
  <si>
    <t xml:space="preserve">    Servicios empresariales, actividades inmobiliarias y de alquiler</t>
  </si>
  <si>
    <t xml:space="preserve">    Explotación de minas y canteras </t>
  </si>
  <si>
    <t xml:space="preserve">    Construcción</t>
  </si>
  <si>
    <t xml:space="preserve">    Comercio; reparación de efectos personales</t>
  </si>
  <si>
    <t xml:space="preserve">    Transporte, almacenamiento y comunicaciones</t>
  </si>
  <si>
    <t xml:space="preserve">    Administración pública, defensa y seguridad social</t>
  </si>
  <si>
    <t>Fuente: Oficina Nacional de Estadística e Información, Cupet y Unión Eléctrica</t>
  </si>
  <si>
    <t>2020</t>
  </si>
  <si>
    <t>2021</t>
  </si>
  <si>
    <t xml:space="preserve">   Servicio a empresas, actividad inmobiliaria y de alquiler</t>
  </si>
  <si>
    <t xml:space="preserve">   Administración pública</t>
  </si>
  <si>
    <t>8.12 - Consumo de portadores energéticos fundamentales de organismos seleccionados. (Conclusión)</t>
  </si>
  <si>
    <t xml:space="preserve">8.12 - Consumo de portadores energéticos fundamentales de organismos seleccionados </t>
  </si>
  <si>
    <t>2022</t>
  </si>
  <si>
    <t>82.0</t>
  </si>
  <si>
    <t>2023</t>
  </si>
  <si>
    <t xml:space="preserve">Fuente: Oficina Nacional de Estadística e Información y Cupet </t>
  </si>
  <si>
    <t>Tasas  (%)</t>
  </si>
  <si>
    <t>Combustible diésel</t>
  </si>
  <si>
    <r>
      <t>Fuel oil</t>
    </r>
    <r>
      <rPr>
        <b/>
        <vertAlign val="superscript"/>
        <sz val="9"/>
        <color theme="0"/>
        <rFont val="Arial"/>
        <family val="2"/>
      </rPr>
      <t>(a)</t>
    </r>
  </si>
  <si>
    <t>8.6 - Consumo de petróleo crudo y derivados del petróleo (conclusión)</t>
  </si>
  <si>
    <t>...</t>
  </si>
  <si>
    <t>Ministerio de Energía y Minas</t>
  </si>
  <si>
    <t>Ministerio de Industrias</t>
  </si>
  <si>
    <t>GigaWatt/hora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</si>
</sst>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#,##0.000"/>
    <numFmt numFmtId="166" formatCode="General_)"/>
    <numFmt numFmtId="167" formatCode="0_)"/>
    <numFmt numFmtId="168" formatCode="0.0"/>
  </numFmts>
  <fonts count="2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9"/>
      <color indexed="8"/>
      <name val="Arial"/>
      <family val="2"/>
    </font>
    <font>
      <sz val="10"/>
      <name val="Arial"/>
      <family val="2"/>
    </font>
    <font>
      <b/>
      <sz val="10"/>
      <color indexed="62"/>
      <name val="Arial"/>
      <family val="2"/>
    </font>
    <font>
      <vertAlign val="superscript"/>
      <sz val="10"/>
      <name val="Arial"/>
      <family val="2"/>
    </font>
    <font>
      <sz val="9"/>
      <color indexed="10"/>
      <name val="Arial"/>
      <family val="2"/>
    </font>
    <font>
      <sz val="10"/>
      <name val="Courier"/>
      <family val="3"/>
    </font>
    <font>
      <sz val="9"/>
      <color theme="1"/>
      <name val="Arial"/>
      <family val="2"/>
    </font>
    <font>
      <b/>
      <sz val="9"/>
      <color indexed="9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vertAlign val="superscript"/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6695C4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10"/>
      </bottom>
      <diagonal/>
    </border>
    <border>
      <left/>
      <right/>
      <top style="thin">
        <color rgb="FFFF0000"/>
      </top>
      <bottom/>
      <diagonal/>
    </border>
    <border>
      <left/>
      <right/>
      <top/>
      <bottom style="thin">
        <color theme="4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4" tint="-0.24994659260841701"/>
      </bottom>
      <diagonal/>
    </border>
    <border>
      <left/>
      <right/>
      <top/>
      <bottom style="thin">
        <color rgb="FF6695C4"/>
      </bottom>
      <diagonal/>
    </border>
  </borders>
  <cellStyleXfs count="6">
    <xf numFmtId="0" fontId="0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167" fontId="16" fillId="0" borderId="0"/>
  </cellStyleXfs>
  <cellXfs count="185">
    <xf numFmtId="0" fontId="0" fillId="0" borderId="0" xfId="0"/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fill"/>
    </xf>
    <xf numFmtId="0" fontId="5" fillId="0" borderId="1" xfId="1" applyFont="1" applyBorder="1" applyAlignment="1">
      <alignment horizontal="fill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fill"/>
    </xf>
    <xf numFmtId="164" fontId="6" fillId="0" borderId="0" xfId="1" applyNumberFormat="1" applyFont="1" applyAlignment="1">
      <alignment horizontal="center"/>
    </xf>
    <xf numFmtId="0" fontId="6" fillId="3" borderId="0" xfId="1" applyFont="1" applyFill="1" applyAlignment="1">
      <alignment horizontal="left"/>
    </xf>
    <xf numFmtId="0" fontId="5" fillId="3" borderId="0" xfId="1" applyFont="1" applyFill="1" applyAlignment="1">
      <alignment horizontal="fill"/>
    </xf>
    <xf numFmtId="166" fontId="6" fillId="0" borderId="0" xfId="3" applyNumberFormat="1" applyFont="1" applyAlignment="1">
      <alignment horizontal="left"/>
    </xf>
    <xf numFmtId="166" fontId="7" fillId="0" borderId="0" xfId="2" applyNumberFormat="1" applyFont="1"/>
    <xf numFmtId="166" fontId="7" fillId="0" borderId="0" xfId="4" applyNumberFormat="1" applyFont="1"/>
    <xf numFmtId="49" fontId="6" fillId="0" borderId="0" xfId="1" applyNumberFormat="1" applyFont="1" applyAlignment="1">
      <alignment horizontal="left"/>
    </xf>
    <xf numFmtId="49" fontId="7" fillId="0" borderId="0" xfId="1" applyNumberFormat="1" applyFont="1" applyAlignment="1">
      <alignment horizontal="left"/>
    </xf>
    <xf numFmtId="49" fontId="5" fillId="0" borderId="0" xfId="1" applyNumberFormat="1" applyFont="1" applyAlignment="1">
      <alignment horizontal="left"/>
    </xf>
    <xf numFmtId="49" fontId="6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6" fillId="3" borderId="0" xfId="1" applyNumberFormat="1" applyFont="1" applyFill="1" applyAlignment="1">
      <alignment horizontal="center"/>
    </xf>
    <xf numFmtId="49" fontId="6" fillId="3" borderId="0" xfId="1" applyNumberFormat="1" applyFont="1" applyFill="1" applyAlignment="1">
      <alignment horizontal="left"/>
    </xf>
    <xf numFmtId="49" fontId="4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9" fontId="3" fillId="0" borderId="0" xfId="1" applyNumberFormat="1" applyFont="1" applyAlignment="1">
      <alignment horizontal="center"/>
    </xf>
    <xf numFmtId="0" fontId="3" fillId="0" borderId="0" xfId="1" applyFont="1"/>
    <xf numFmtId="0" fontId="1" fillId="0" borderId="0" xfId="1" applyFont="1"/>
    <xf numFmtId="0" fontId="2" fillId="0" borderId="0" xfId="1"/>
    <xf numFmtId="0" fontId="2" fillId="3" borderId="0" xfId="1" applyFill="1"/>
    <xf numFmtId="0" fontId="2" fillId="4" borderId="0" xfId="1" applyFill="1"/>
    <xf numFmtId="49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/>
    <xf numFmtId="0" fontId="7" fillId="0" borderId="0" xfId="1" applyFont="1"/>
    <xf numFmtId="0" fontId="6" fillId="0" borderId="0" xfId="1" applyFont="1"/>
    <xf numFmtId="164" fontId="6" fillId="0" borderId="0" xfId="1" applyNumberFormat="1" applyFont="1" applyAlignment="1">
      <alignment horizontal="right" wrapText="1"/>
    </xf>
    <xf numFmtId="164" fontId="7" fillId="0" borderId="0" xfId="1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6" fillId="0" borderId="0" xfId="1" applyNumberFormat="1" applyFont="1" applyAlignment="1">
      <alignment horizontal="right" vertical="center" wrapText="1"/>
    </xf>
    <xf numFmtId="49" fontId="2" fillId="0" borderId="0" xfId="1" applyNumberFormat="1" applyAlignment="1">
      <alignment horizontal="left"/>
    </xf>
    <xf numFmtId="49" fontId="2" fillId="0" borderId="0" xfId="1" applyNumberFormat="1" applyAlignment="1">
      <alignment horizontal="center"/>
    </xf>
    <xf numFmtId="164" fontId="6" fillId="0" borderId="0" xfId="1" applyNumberFormat="1" applyFont="1" applyAlignment="1" applyProtection="1">
      <alignment horizontal="right" wrapText="1"/>
      <protection locked="0"/>
    </xf>
    <xf numFmtId="49" fontId="4" fillId="3" borderId="0" xfId="1" applyNumberFormat="1" applyFont="1" applyFill="1" applyAlignment="1">
      <alignment horizontal="center"/>
    </xf>
    <xf numFmtId="0" fontId="3" fillId="3" borderId="0" xfId="1" applyFont="1" applyFill="1"/>
    <xf numFmtId="0" fontId="1" fillId="3" borderId="0" xfId="1" applyFont="1" applyFill="1"/>
    <xf numFmtId="0" fontId="4" fillId="3" borderId="0" xfId="1" applyFont="1" applyFill="1" applyAlignment="1">
      <alignment horizontal="left"/>
    </xf>
    <xf numFmtId="0" fontId="5" fillId="3" borderId="0" xfId="1" applyFont="1" applyFill="1" applyAlignment="1">
      <alignment horizontal="left"/>
    </xf>
    <xf numFmtId="0" fontId="5" fillId="3" borderId="0" xfId="1" applyFont="1" applyFill="1"/>
    <xf numFmtId="0" fontId="7" fillId="3" borderId="0" xfId="1" applyFont="1" applyFill="1"/>
    <xf numFmtId="0" fontId="6" fillId="3" borderId="0" xfId="1" applyFont="1" applyFill="1"/>
    <xf numFmtId="164" fontId="6" fillId="3" borderId="0" xfId="1" applyNumberFormat="1" applyFont="1" applyFill="1" applyAlignment="1">
      <alignment horizontal="right" vertical="center" wrapText="1"/>
    </xf>
    <xf numFmtId="164" fontId="6" fillId="3" borderId="0" xfId="1" applyNumberFormat="1" applyFont="1" applyFill="1" applyAlignment="1">
      <alignment horizontal="right" wrapText="1"/>
    </xf>
    <xf numFmtId="164" fontId="6" fillId="3" borderId="0" xfId="1" applyNumberFormat="1" applyFont="1" applyFill="1" applyAlignment="1">
      <alignment vertical="center" wrapText="1"/>
    </xf>
    <xf numFmtId="164" fontId="6" fillId="3" borderId="0" xfId="1" applyNumberFormat="1" applyFont="1" applyFill="1" applyAlignment="1">
      <alignment wrapText="1"/>
    </xf>
    <xf numFmtId="164" fontId="7" fillId="3" borderId="0" xfId="1" applyNumberFormat="1" applyFont="1" applyFill="1"/>
    <xf numFmtId="0" fontId="7" fillId="3" borderId="0" xfId="1" applyFont="1" applyFill="1" applyAlignment="1">
      <alignment horizontal="right"/>
    </xf>
    <xf numFmtId="49" fontId="7" fillId="3" borderId="0" xfId="1" applyNumberFormat="1" applyFont="1" applyFill="1" applyAlignment="1">
      <alignment horizontal="center"/>
    </xf>
    <xf numFmtId="164" fontId="6" fillId="3" borderId="0" xfId="1" applyNumberFormat="1" applyFont="1" applyFill="1" applyAlignment="1" applyProtection="1">
      <alignment horizontal="right" wrapText="1"/>
      <protection locked="0"/>
    </xf>
    <xf numFmtId="164" fontId="7" fillId="0" borderId="0" xfId="1" applyNumberFormat="1" applyFont="1" applyAlignment="1" applyProtection="1">
      <alignment horizontal="right"/>
      <protection locked="0"/>
    </xf>
    <xf numFmtId="165" fontId="2" fillId="0" borderId="0" xfId="1" applyNumberFormat="1"/>
    <xf numFmtId="164" fontId="7" fillId="3" borderId="0" xfId="1" applyNumberFormat="1" applyFont="1" applyFill="1" applyAlignment="1">
      <alignment horizontal="right"/>
    </xf>
    <xf numFmtId="3" fontId="6" fillId="0" borderId="0" xfId="1" applyNumberFormat="1" applyFont="1" applyAlignment="1">
      <alignment vertical="center" wrapText="1"/>
    </xf>
    <xf numFmtId="3" fontId="6" fillId="3" borderId="0" xfId="1" applyNumberFormat="1" applyFont="1" applyFill="1" applyAlignment="1">
      <alignment horizontal="right" vertical="center" wrapText="1"/>
    </xf>
    <xf numFmtId="164" fontId="6" fillId="0" borderId="0" xfId="1" applyNumberFormat="1" applyFont="1" applyAlignment="1">
      <alignment vertical="center" wrapText="1"/>
    </xf>
    <xf numFmtId="164" fontId="7" fillId="0" borderId="0" xfId="1" applyNumberFormat="1" applyFont="1"/>
    <xf numFmtId="165" fontId="7" fillId="0" borderId="0" xfId="1" applyNumberFormat="1" applyFont="1"/>
    <xf numFmtId="164" fontId="7" fillId="3" borderId="0" xfId="1" applyNumberFormat="1" applyFont="1" applyFill="1" applyAlignment="1" applyProtection="1">
      <alignment horizontal="right"/>
      <protection locked="0"/>
    </xf>
    <xf numFmtId="0" fontId="4" fillId="0" borderId="0" xfId="1" applyFont="1"/>
    <xf numFmtId="164" fontId="4" fillId="0" borderId="0" xfId="1" applyNumberFormat="1" applyFont="1" applyAlignment="1">
      <alignment horizontal="right" wrapText="1"/>
    </xf>
    <xf numFmtId="164" fontId="4" fillId="0" borderId="0" xfId="1" applyNumberFormat="1" applyFont="1" applyAlignment="1">
      <alignment horizontal="right"/>
    </xf>
    <xf numFmtId="164" fontId="8" fillId="0" borderId="0" xfId="1" applyNumberFormat="1" applyFont="1" applyAlignment="1">
      <alignment horizontal="right"/>
    </xf>
    <xf numFmtId="0" fontId="9" fillId="0" borderId="0" xfId="1" applyFont="1"/>
    <xf numFmtId="164" fontId="8" fillId="3" borderId="0" xfId="1" applyNumberFormat="1" applyFont="1" applyFill="1" applyAlignment="1">
      <alignment horizontal="right"/>
    </xf>
    <xf numFmtId="164" fontId="8" fillId="0" borderId="0" xfId="1" applyNumberFormat="1" applyFont="1" applyAlignment="1" applyProtection="1">
      <alignment horizontal="right"/>
      <protection locked="0"/>
    </xf>
    <xf numFmtId="164" fontId="8" fillId="3" borderId="0" xfId="1" applyNumberFormat="1" applyFont="1" applyFill="1" applyAlignment="1" applyProtection="1">
      <alignment horizontal="right"/>
      <protection locked="0"/>
    </xf>
    <xf numFmtId="0" fontId="13" fillId="0" borderId="0" xfId="1" applyFont="1" applyAlignment="1">
      <alignment horizontal="center"/>
    </xf>
    <xf numFmtId="0" fontId="1" fillId="0" borderId="2" xfId="1" applyFont="1" applyBorder="1"/>
    <xf numFmtId="0" fontId="7" fillId="0" borderId="0" xfId="1" applyFont="1" applyAlignment="1">
      <alignment horizontal="center"/>
    </xf>
    <xf numFmtId="0" fontId="2" fillId="0" borderId="0" xfId="1" applyAlignment="1">
      <alignment horizontal="center"/>
    </xf>
    <xf numFmtId="0" fontId="13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left"/>
    </xf>
    <xf numFmtId="0" fontId="2" fillId="3" borderId="0" xfId="0" applyFont="1" applyFill="1"/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right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right"/>
    </xf>
    <xf numFmtId="0" fontId="7" fillId="3" borderId="0" xfId="0" applyFont="1" applyFill="1" applyAlignment="1">
      <alignment horizontal="right"/>
    </xf>
    <xf numFmtId="0" fontId="6" fillId="3" borderId="0" xfId="0" applyFont="1" applyFill="1" applyAlignment="1">
      <alignment horizontal="fill"/>
    </xf>
    <xf numFmtId="0" fontId="7" fillId="3" borderId="0" xfId="0" applyFont="1" applyFill="1"/>
    <xf numFmtId="0" fontId="2" fillId="3" borderId="0" xfId="0" applyFont="1" applyFill="1" applyAlignment="1">
      <alignment horizontal="right"/>
    </xf>
    <xf numFmtId="0" fontId="6" fillId="3" borderId="0" xfId="0" applyFont="1" applyFill="1"/>
    <xf numFmtId="164" fontId="7" fillId="2" borderId="0" xfId="0" applyNumberFormat="1" applyFont="1" applyFill="1" applyAlignment="1">
      <alignment horizontal="right"/>
    </xf>
    <xf numFmtId="164" fontId="7" fillId="0" borderId="0" xfId="0" applyNumberFormat="1" applyFont="1"/>
    <xf numFmtId="164" fontId="7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7" fillId="3" borderId="0" xfId="0" applyNumberFormat="1" applyFont="1" applyFill="1" applyAlignment="1">
      <alignment horizontal="right"/>
    </xf>
    <xf numFmtId="0" fontId="9" fillId="3" borderId="0" xfId="0" applyFont="1" applyFill="1"/>
    <xf numFmtId="164" fontId="4" fillId="0" borderId="0" xfId="0" applyNumberFormat="1" applyFont="1" applyAlignment="1" applyProtection="1">
      <alignment horizontal="right"/>
      <protection locked="0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fill"/>
    </xf>
    <xf numFmtId="49" fontId="7" fillId="0" borderId="0" xfId="0" applyNumberFormat="1" applyFont="1" applyAlignment="1">
      <alignment horizontal="left"/>
    </xf>
    <xf numFmtId="0" fontId="7" fillId="0" borderId="0" xfId="0" applyFont="1"/>
    <xf numFmtId="49" fontId="4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 applyAlignment="1">
      <alignment horizontal="right"/>
    </xf>
    <xf numFmtId="0" fontId="9" fillId="0" borderId="0" xfId="0" applyFont="1"/>
    <xf numFmtId="0" fontId="4" fillId="0" borderId="0" xfId="0" applyFont="1" applyAlignment="1">
      <alignment horizontal="fill"/>
    </xf>
    <xf numFmtId="164" fontId="8" fillId="0" borderId="0" xfId="0" applyNumberFormat="1" applyFont="1" applyAlignment="1" applyProtection="1">
      <alignment horizontal="right"/>
      <protection locked="0"/>
    </xf>
    <xf numFmtId="2" fontId="3" fillId="0" borderId="0" xfId="0" applyNumberFormat="1" applyFont="1"/>
    <xf numFmtId="2" fontId="3" fillId="0" borderId="0" xfId="0" applyNumberFormat="1" applyFont="1" applyAlignment="1">
      <alignment horizontal="left"/>
    </xf>
    <xf numFmtId="0" fontId="10" fillId="0" borderId="0" xfId="0" applyFont="1"/>
    <xf numFmtId="2" fontId="6" fillId="0" borderId="0" xfId="0" applyNumberFormat="1" applyFont="1" applyAlignment="1">
      <alignment horizontal="right"/>
    </xf>
    <xf numFmtId="0" fontId="6" fillId="0" borderId="0" xfId="0" applyFont="1"/>
    <xf numFmtId="0" fontId="12" fillId="0" borderId="0" xfId="0" applyFont="1"/>
    <xf numFmtId="167" fontId="18" fillId="5" borderId="0" xfId="5" applyFont="1" applyFill="1" applyAlignment="1" applyProtection="1">
      <alignment horizontal="left" vertical="top"/>
      <protection locked="0"/>
    </xf>
    <xf numFmtId="167" fontId="18" fillId="5" borderId="0" xfId="5" applyFont="1" applyFill="1" applyAlignment="1" applyProtection="1">
      <alignment horizontal="right"/>
      <protection locked="0"/>
    </xf>
    <xf numFmtId="167" fontId="18" fillId="5" borderId="0" xfId="5" applyFont="1" applyFill="1" applyAlignment="1" applyProtection="1">
      <alignment horizontal="center"/>
      <protection locked="0"/>
    </xf>
    <xf numFmtId="167" fontId="18" fillId="5" borderId="0" xfId="5" applyFont="1" applyFill="1" applyProtection="1">
      <protection locked="0"/>
    </xf>
    <xf numFmtId="0" fontId="0" fillId="3" borderId="3" xfId="0" applyFill="1" applyBorder="1"/>
    <xf numFmtId="167" fontId="18" fillId="5" borderId="0" xfId="5" applyFont="1" applyFill="1" applyAlignment="1" applyProtection="1">
      <alignment horizontal="left"/>
      <protection locked="0"/>
    </xf>
    <xf numFmtId="168" fontId="18" fillId="5" borderId="0" xfId="5" applyNumberFormat="1" applyFont="1" applyFill="1" applyProtection="1">
      <protection locked="0"/>
    </xf>
    <xf numFmtId="2" fontId="5" fillId="0" borderId="0" xfId="0" applyNumberFormat="1" applyFont="1" applyAlignment="1">
      <alignment horizontal="left"/>
    </xf>
    <xf numFmtId="0" fontId="0" fillId="3" borderId="5" xfId="0" applyFill="1" applyBorder="1"/>
    <xf numFmtId="164" fontId="7" fillId="0" borderId="0" xfId="0" applyNumberFormat="1" applyFont="1" applyAlignment="1" applyProtection="1">
      <alignment horizontal="right"/>
      <protection locked="0"/>
    </xf>
    <xf numFmtId="164" fontId="7" fillId="0" borderId="0" xfId="0" applyNumberFormat="1" applyFont="1" applyProtection="1">
      <protection locked="0"/>
    </xf>
    <xf numFmtId="164" fontId="7" fillId="3" borderId="0" xfId="0" applyNumberFormat="1" applyFont="1" applyFill="1" applyAlignment="1" applyProtection="1">
      <alignment horizontal="right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49" fontId="4" fillId="0" borderId="6" xfId="0" applyNumberFormat="1" applyFont="1" applyBorder="1" applyAlignment="1">
      <alignment horizontal="left"/>
    </xf>
    <xf numFmtId="164" fontId="4" fillId="0" borderId="6" xfId="0" applyNumberFormat="1" applyFont="1" applyBorder="1" applyAlignment="1" applyProtection="1">
      <alignment horizontal="right"/>
      <protection locked="0"/>
    </xf>
    <xf numFmtId="164" fontId="8" fillId="0" borderId="6" xfId="0" applyNumberFormat="1" applyFont="1" applyBorder="1" applyAlignment="1" applyProtection="1">
      <alignment horizontal="right"/>
      <protection locked="0"/>
    </xf>
    <xf numFmtId="164" fontId="8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 wrapText="1"/>
    </xf>
    <xf numFmtId="49" fontId="19" fillId="5" borderId="0" xfId="1" applyNumberFormat="1" applyFont="1" applyFill="1" applyAlignment="1">
      <alignment horizontal="left"/>
    </xf>
    <xf numFmtId="0" fontId="19" fillId="5" borderId="0" xfId="1" applyFont="1" applyFill="1" applyAlignment="1">
      <alignment horizontal="center"/>
    </xf>
    <xf numFmtId="164" fontId="19" fillId="5" borderId="0" xfId="1" applyNumberFormat="1" applyFont="1" applyFill="1" applyAlignment="1">
      <alignment horizontal="right" wrapText="1"/>
    </xf>
    <xf numFmtId="164" fontId="19" fillId="5" borderId="0" xfId="1" applyNumberFormat="1" applyFont="1" applyFill="1" applyAlignment="1">
      <alignment horizontal="right"/>
    </xf>
    <xf numFmtId="164" fontId="19" fillId="5" borderId="0" xfId="1" applyNumberFormat="1" applyFont="1" applyFill="1" applyAlignment="1" applyProtection="1">
      <alignment horizontal="right"/>
      <protection locked="0"/>
    </xf>
    <xf numFmtId="49" fontId="19" fillId="5" borderId="0" xfId="0" applyNumberFormat="1" applyFont="1" applyFill="1" applyAlignment="1">
      <alignment horizontal="left"/>
    </xf>
    <xf numFmtId="164" fontId="19" fillId="5" borderId="0" xfId="0" applyNumberFormat="1" applyFont="1" applyFill="1" applyAlignment="1" applyProtection="1">
      <alignment horizontal="right"/>
      <protection locked="0"/>
    </xf>
    <xf numFmtId="164" fontId="20" fillId="5" borderId="0" xfId="0" applyNumberFormat="1" applyFont="1" applyFill="1" applyAlignment="1" applyProtection="1">
      <alignment horizontal="right"/>
      <protection locked="0"/>
    </xf>
    <xf numFmtId="164" fontId="19" fillId="5" borderId="0" xfId="0" applyNumberFormat="1" applyFont="1" applyFill="1" applyAlignment="1">
      <alignment horizontal="right"/>
    </xf>
    <xf numFmtId="164" fontId="6" fillId="3" borderId="0" xfId="1" applyNumberFormat="1" applyFont="1" applyFill="1" applyAlignment="1" applyProtection="1">
      <alignment horizontal="right" wrapText="1"/>
    </xf>
    <xf numFmtId="164" fontId="6" fillId="3" borderId="0" xfId="1" applyNumberFormat="1" applyFont="1" applyFill="1" applyAlignment="1" applyProtection="1">
      <alignment horizontal="right" wrapText="1"/>
      <protection locked="0"/>
    </xf>
    <xf numFmtId="164" fontId="7" fillId="0" borderId="0" xfId="1" applyNumberFormat="1" applyFont="1" applyAlignment="1" applyProtection="1">
      <alignment horizontal="right"/>
      <protection locked="0"/>
    </xf>
    <xf numFmtId="164" fontId="7" fillId="3" borderId="0" xfId="1" applyNumberFormat="1" applyFont="1" applyFill="1" applyAlignment="1" applyProtection="1">
      <alignment horizontal="right"/>
      <protection locked="0"/>
    </xf>
    <xf numFmtId="164" fontId="7" fillId="0" borderId="0" xfId="1" applyNumberFormat="1" applyFont="1" applyFill="1" applyAlignment="1" applyProtection="1">
      <alignment horizontal="right"/>
      <protection locked="0"/>
    </xf>
    <xf numFmtId="168" fontId="18" fillId="5" borderId="0" xfId="5" applyNumberFormat="1" applyFont="1" applyFill="1" applyBorder="1" applyAlignment="1" applyProtection="1">
      <protection locked="0"/>
    </xf>
    <xf numFmtId="164" fontId="6" fillId="0" borderId="0" xfId="1" applyNumberFormat="1" applyFont="1" applyAlignment="1" applyProtection="1">
      <alignment horizontal="right" wrapText="1"/>
    </xf>
    <xf numFmtId="164" fontId="6" fillId="0" borderId="0" xfId="1" applyNumberFormat="1" applyFont="1" applyAlignment="1" applyProtection="1">
      <alignment horizontal="right"/>
    </xf>
    <xf numFmtId="164" fontId="7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Alignment="1" applyProtection="1">
      <alignment horizontal="center" wrapText="1"/>
    </xf>
    <xf numFmtId="164" fontId="19" fillId="5" borderId="0" xfId="0" applyNumberFormat="1" applyFont="1" applyFill="1" applyAlignment="1" applyProtection="1">
      <alignment horizontal="right"/>
      <protection locked="0"/>
    </xf>
    <xf numFmtId="164" fontId="19" fillId="5" borderId="0" xfId="0" applyNumberFormat="1" applyFont="1" applyFill="1" applyBorder="1" applyAlignment="1" applyProtection="1">
      <alignment horizontal="right"/>
      <protection locked="0"/>
    </xf>
    <xf numFmtId="4" fontId="19" fillId="5" borderId="0" xfId="0" applyNumberFormat="1" applyFont="1" applyFill="1" applyAlignment="1">
      <alignment horizontal="right"/>
    </xf>
    <xf numFmtId="0" fontId="1" fillId="0" borderId="0" xfId="1" applyFont="1" applyFill="1" applyBorder="1"/>
    <xf numFmtId="0" fontId="6" fillId="0" borderId="0" xfId="1" applyFont="1" applyAlignment="1"/>
    <xf numFmtId="0" fontId="19" fillId="5" borderId="0" xfId="0" applyFont="1" applyFill="1" applyAlignment="1">
      <alignment horizontal="left"/>
    </xf>
    <xf numFmtId="0" fontId="0" fillId="3" borderId="0" xfId="0" applyFill="1" applyBorder="1"/>
    <xf numFmtId="0" fontId="6" fillId="0" borderId="0" xfId="1" applyFont="1" applyAlignment="1">
      <alignment horizontal="right"/>
    </xf>
    <xf numFmtId="164" fontId="8" fillId="3" borderId="0" xfId="1" applyNumberFormat="1" applyFont="1" applyFill="1" applyAlignment="1"/>
    <xf numFmtId="0" fontId="6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right"/>
    </xf>
    <xf numFmtId="0" fontId="6" fillId="3" borderId="0" xfId="0" applyFont="1" applyFill="1" applyBorder="1"/>
    <xf numFmtId="0" fontId="7" fillId="3" borderId="0" xfId="0" applyFont="1" applyFill="1" applyBorder="1"/>
    <xf numFmtId="164" fontId="7" fillId="2" borderId="0" xfId="0" applyNumberFormat="1" applyFont="1" applyFill="1" applyBorder="1"/>
    <xf numFmtId="164" fontId="7" fillId="0" borderId="0" xfId="0" applyNumberFormat="1" applyFont="1" applyBorder="1"/>
    <xf numFmtId="164" fontId="7" fillId="0" borderId="0" xfId="0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164" fontId="8" fillId="0" borderId="0" xfId="1" applyNumberFormat="1" applyFont="1" applyAlignment="1">
      <alignment horizontal="center"/>
    </xf>
    <xf numFmtId="164" fontId="8" fillId="3" borderId="0" xfId="1" applyNumberFormat="1" applyFont="1" applyFill="1" applyAlignment="1">
      <alignment horizontal="center"/>
    </xf>
    <xf numFmtId="0" fontId="6" fillId="0" borderId="0" xfId="1" applyFont="1" applyAlignment="1">
      <alignment horizontal="right"/>
    </xf>
    <xf numFmtId="164" fontId="4" fillId="0" borderId="0" xfId="1" applyNumberFormat="1" applyFont="1" applyAlignment="1">
      <alignment horizontal="center" wrapText="1"/>
    </xf>
    <xf numFmtId="167" fontId="18" fillId="5" borderId="4" xfId="5" applyFont="1" applyFill="1" applyBorder="1" applyAlignment="1" applyProtection="1">
      <alignment horizontal="center"/>
      <protection locked="0"/>
    </xf>
    <xf numFmtId="164" fontId="4" fillId="0" borderId="0" xfId="0" applyNumberFormat="1" applyFont="1" applyAlignment="1">
      <alignment horizontal="center"/>
    </xf>
  </cellXfs>
  <cellStyles count="6">
    <cellStyle name="Normal" xfId="0" builtinId="0"/>
    <cellStyle name="Normal 2" xfId="1" xr:uid="{00000000-0005-0000-0000-000001000000}"/>
    <cellStyle name="Normal_ENER-1112" xfId="2" xr:uid="{00000000-0005-0000-0000-000002000000}"/>
    <cellStyle name="Normal_ENER-1-2_EnergíaModificaciones 2008" xfId="3" xr:uid="{00000000-0005-0000-0000-000003000000}"/>
    <cellStyle name="Normal_ENER-15" xfId="4" xr:uid="{00000000-0005-0000-0000-000004000000}"/>
    <cellStyle name="Normal_TE-12" xfId="5" xr:uid="{00000000-0005-0000-0000-000005000000}"/>
  </cellStyles>
  <dxfs count="0"/>
  <tableStyles count="0" defaultTableStyle="TableStyleMedium9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solidFill>
          <a:schemeClr val="bg1">
            <a:lumMod val="6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89610673665792"/>
          <c:y val="0.12890231621349446"/>
          <c:w val="0.8675483377077865"/>
          <c:h val="0.4590679639365321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[1]Hoja3!$C$9</c:f>
              <c:strCache>
                <c:ptCount val="1"/>
                <c:pt idx="0">
                  <c:v>Petroleo combustible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  <a:sp3d/>
          </c:spPr>
          <c:invertIfNegative val="0"/>
          <c:cat>
            <c:strRef>
              <c:f>[1]Hoja3!$B$10:$B$16</c:f>
              <c:strCache>
                <c:ptCount val="7"/>
                <c:pt idx="0">
                  <c:v>Industrias</c:v>
                </c:pt>
                <c:pt idx="1">
                  <c:v>Energía y Minas</c:v>
                </c:pt>
                <c:pt idx="2">
                  <c:v>Industria Alimenticia</c:v>
                </c:pt>
                <c:pt idx="3">
                  <c:v>Construcción </c:v>
                </c:pt>
                <c:pt idx="4">
                  <c:v>Agricultura</c:v>
                </c:pt>
                <c:pt idx="5">
                  <c:v>Transporte</c:v>
                </c:pt>
                <c:pt idx="6">
                  <c:v>Subordinación Local</c:v>
                </c:pt>
              </c:strCache>
            </c:strRef>
          </c:cat>
          <c:val>
            <c:numRef>
              <c:f>[1]Hoja3!$C$10:$C$16</c:f>
              <c:numCache>
                <c:formatCode>General</c:formatCode>
                <c:ptCount val="7"/>
                <c:pt idx="0">
                  <c:v>0</c:v>
                </c:pt>
                <c:pt idx="1">
                  <c:v>878.4</c:v>
                </c:pt>
                <c:pt idx="2">
                  <c:v>1555.8</c:v>
                </c:pt>
                <c:pt idx="3">
                  <c:v>598.5</c:v>
                </c:pt>
                <c:pt idx="4">
                  <c:v>74.8</c:v>
                </c:pt>
                <c:pt idx="5">
                  <c:v>0</c:v>
                </c:pt>
                <c:pt idx="6">
                  <c:v>387.8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6A-4E57-A715-FA9A5ADEF901}"/>
            </c:ext>
          </c:extLst>
        </c:ser>
        <c:ser>
          <c:idx val="1"/>
          <c:order val="1"/>
          <c:tx>
            <c:strRef>
              <c:f>[1]Hoja3!$D$9</c:f>
              <c:strCache>
                <c:ptCount val="1"/>
                <c:pt idx="0">
                  <c:v>Combustible diesel</c:v>
                </c:pt>
              </c:strCache>
            </c:strRef>
          </c:tx>
          <c:spPr>
            <a:solidFill>
              <a:schemeClr val="tx2">
                <a:lumMod val="5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[1]Hoja3!$B$10:$B$16</c:f>
              <c:strCache>
                <c:ptCount val="7"/>
                <c:pt idx="0">
                  <c:v>Industrias</c:v>
                </c:pt>
                <c:pt idx="1">
                  <c:v>Energía y Minas</c:v>
                </c:pt>
                <c:pt idx="2">
                  <c:v>Industria Alimenticia</c:v>
                </c:pt>
                <c:pt idx="3">
                  <c:v>Construcción </c:v>
                </c:pt>
                <c:pt idx="4">
                  <c:v>Agricultura</c:v>
                </c:pt>
                <c:pt idx="5">
                  <c:v>Transporte</c:v>
                </c:pt>
                <c:pt idx="6">
                  <c:v>Subordinación Local</c:v>
                </c:pt>
              </c:strCache>
            </c:strRef>
          </c:cat>
          <c:val>
            <c:numRef>
              <c:f>[1]Hoja3!$D$10:$D$16</c:f>
              <c:numCache>
                <c:formatCode>General</c:formatCode>
                <c:ptCount val="7"/>
                <c:pt idx="0">
                  <c:v>81.8</c:v>
                </c:pt>
                <c:pt idx="1">
                  <c:v>136.1</c:v>
                </c:pt>
                <c:pt idx="2">
                  <c:v>1664.9</c:v>
                </c:pt>
                <c:pt idx="3">
                  <c:v>758.3</c:v>
                </c:pt>
                <c:pt idx="4">
                  <c:v>8275.9</c:v>
                </c:pt>
                <c:pt idx="5">
                  <c:v>913.5</c:v>
                </c:pt>
                <c:pt idx="6">
                  <c:v>3181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6A-4E57-A715-FA9A5ADEF901}"/>
            </c:ext>
          </c:extLst>
        </c:ser>
        <c:ser>
          <c:idx val="2"/>
          <c:order val="2"/>
          <c:tx>
            <c:strRef>
              <c:f>[1]Hoja3!$E$9</c:f>
              <c:strCache>
                <c:ptCount val="1"/>
                <c:pt idx="0">
                  <c:v>Gasolina de motor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  <a:sp3d/>
          </c:spPr>
          <c:invertIfNegative val="0"/>
          <c:cat>
            <c:strRef>
              <c:f>[1]Hoja3!$B$10:$B$16</c:f>
              <c:strCache>
                <c:ptCount val="7"/>
                <c:pt idx="0">
                  <c:v>Industrias</c:v>
                </c:pt>
                <c:pt idx="1">
                  <c:v>Energía y Minas</c:v>
                </c:pt>
                <c:pt idx="2">
                  <c:v>Industria Alimenticia</c:v>
                </c:pt>
                <c:pt idx="3">
                  <c:v>Construcción </c:v>
                </c:pt>
                <c:pt idx="4">
                  <c:v>Agricultura</c:v>
                </c:pt>
                <c:pt idx="5">
                  <c:v>Transporte</c:v>
                </c:pt>
                <c:pt idx="6">
                  <c:v>Subordinación Local</c:v>
                </c:pt>
              </c:strCache>
            </c:strRef>
          </c:cat>
          <c:val>
            <c:numRef>
              <c:f>[1]Hoja3!$E$10:$E$16</c:f>
              <c:numCache>
                <c:formatCode>General</c:formatCode>
                <c:ptCount val="7"/>
                <c:pt idx="0">
                  <c:v>18.600000000000001</c:v>
                </c:pt>
                <c:pt idx="1">
                  <c:v>11.5</c:v>
                </c:pt>
                <c:pt idx="2">
                  <c:v>71.3</c:v>
                </c:pt>
                <c:pt idx="3">
                  <c:v>60</c:v>
                </c:pt>
                <c:pt idx="4">
                  <c:v>218.6</c:v>
                </c:pt>
                <c:pt idx="5">
                  <c:v>5.3</c:v>
                </c:pt>
                <c:pt idx="6">
                  <c:v>505.7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6A-4E57-A715-FA9A5ADEF9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53425368"/>
        <c:axId val="253425760"/>
        <c:axId val="0"/>
      </c:bar3DChart>
      <c:catAx>
        <c:axId val="253425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5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53425760"/>
        <c:crosses val="autoZero"/>
        <c:auto val="1"/>
        <c:lblAlgn val="ctr"/>
        <c:lblOffset val="100"/>
        <c:noMultiLvlLbl val="0"/>
      </c:catAx>
      <c:valAx>
        <c:axId val="253425760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53425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32</xdr:row>
      <xdr:rowOff>9525</xdr:rowOff>
    </xdr:from>
    <xdr:to>
      <xdr:col>12</xdr:col>
      <xdr:colOff>334718</xdr:colOff>
      <xdr:row>49</xdr:row>
      <xdr:rowOff>238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5514975"/>
          <a:ext cx="5236918" cy="27434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361951</xdr:colOff>
      <xdr:row>42</xdr:row>
      <xdr:rowOff>114300</xdr:rowOff>
    </xdr:from>
    <xdr:to>
      <xdr:col>9</xdr:col>
      <xdr:colOff>461639</xdr:colOff>
      <xdr:row>57</xdr:row>
      <xdr:rowOff>238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66E7D2B-C37F-4679-80E0-81672BB872B2}"/>
            </a:ext>
          </a:extLst>
        </xdr:cNvPr>
        <xdr:cNvGrpSpPr/>
      </xdr:nvGrpSpPr>
      <xdr:grpSpPr>
        <a:xfrm>
          <a:off x="1517651" y="4622800"/>
          <a:ext cx="4639938" cy="2743438"/>
          <a:chOff x="1517651" y="4622800"/>
          <a:chExt cx="4639938" cy="274343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517651" y="4622800"/>
            <a:ext cx="4419600" cy="2743438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00000000-0008-0000-07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603375" y="4660900"/>
            <a:ext cx="4554214" cy="396274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7</xdr:row>
      <xdr:rowOff>9525</xdr:rowOff>
    </xdr:from>
    <xdr:to>
      <xdr:col>1</xdr:col>
      <xdr:colOff>247650</xdr:colOff>
      <xdr:row>7</xdr:row>
      <xdr:rowOff>9525</xdr:rowOff>
    </xdr:to>
    <xdr:sp macro="" textlink="">
      <xdr:nvSpPr>
        <xdr:cNvPr id="2824" name="Line 1">
          <a:extLst>
            <a:ext uri="{FF2B5EF4-FFF2-40B4-BE49-F238E27FC236}">
              <a16:creationId xmlns:a16="http://schemas.microsoft.com/office/drawing/2014/main" id="{00000000-0008-0000-0800-0000080B0000}"/>
            </a:ext>
          </a:extLst>
        </xdr:cNvPr>
        <xdr:cNvSpPr>
          <a:spLocks noChangeShapeType="1"/>
        </xdr:cNvSpPr>
      </xdr:nvSpPr>
      <xdr:spPr bwMode="auto">
        <a:xfrm>
          <a:off x="1943100" y="1085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247650</xdr:colOff>
      <xdr:row>83</xdr:row>
      <xdr:rowOff>9525</xdr:rowOff>
    </xdr:from>
    <xdr:to>
      <xdr:col>1</xdr:col>
      <xdr:colOff>247650</xdr:colOff>
      <xdr:row>83</xdr:row>
      <xdr:rowOff>9525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>
          <a:spLocks noChangeShapeType="1"/>
        </xdr:cNvSpPr>
      </xdr:nvSpPr>
      <xdr:spPr bwMode="auto">
        <a:xfrm>
          <a:off x="1943100" y="1085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200024</xdr:colOff>
      <xdr:row>116</xdr:row>
      <xdr:rowOff>34925</xdr:rowOff>
    </xdr:from>
    <xdr:to>
      <xdr:col>4</xdr:col>
      <xdr:colOff>161924</xdr:colOff>
      <xdr:row>137</xdr:row>
      <xdr:rowOff>44449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0.01111</cdr:x>
      <cdr:y>0.01611</cdr:y>
    </cdr:from>
    <cdr:to>
      <cdr:x>0.95824</cdr:x>
      <cdr:y>0.12741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50800" y="50800"/>
          <a:ext cx="4330274" cy="350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050" b="1" baseline="0">
              <a:solidFill>
                <a:sysClr val="windowText" lastClr="000000"/>
              </a:solidFill>
              <a:latin typeface="Myriad Pro" panose="020B0503030403020204" pitchFamily="34" charset="0"/>
            </a:rPr>
            <a:t>8.12 Gráfico Consumo de portadores energéticos por organismos seleccionados. Año 2023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ifusi&#243;n\Anuarios\Anuarios%202023\Maqueta%20Provincial\Gr&#225;ficos\08%20Gr&#225;fico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 refreshError="1"/>
      <sheetData sheetId="1">
        <row r="4">
          <cell r="H4" t="str">
            <v>Estatal</v>
          </cell>
        </row>
      </sheetData>
      <sheetData sheetId="2">
        <row r="9">
          <cell r="C9" t="str">
            <v>Petroleo combustible</v>
          </cell>
          <cell r="D9" t="str">
            <v>Combustible diesel</v>
          </cell>
          <cell r="E9" t="str">
            <v>Gasolina de motor</v>
          </cell>
        </row>
        <row r="10">
          <cell r="B10" t="str">
            <v>Industrias</v>
          </cell>
          <cell r="C10">
            <v>0</v>
          </cell>
          <cell r="D10">
            <v>81.8</v>
          </cell>
          <cell r="E10">
            <v>18.600000000000001</v>
          </cell>
        </row>
        <row r="11">
          <cell r="B11" t="str">
            <v>Energía y Minas</v>
          </cell>
          <cell r="C11">
            <v>878.4</v>
          </cell>
          <cell r="D11">
            <v>136.1</v>
          </cell>
          <cell r="E11">
            <v>11.5</v>
          </cell>
        </row>
        <row r="12">
          <cell r="B12" t="str">
            <v>Industria Alimenticia</v>
          </cell>
          <cell r="C12">
            <v>1555.8</v>
          </cell>
          <cell r="D12">
            <v>1664.9</v>
          </cell>
          <cell r="E12">
            <v>71.3</v>
          </cell>
        </row>
        <row r="13">
          <cell r="B13" t="str">
            <v xml:space="preserve">Construcción </v>
          </cell>
          <cell r="C13">
            <v>598.5</v>
          </cell>
          <cell r="D13">
            <v>758.3</v>
          </cell>
          <cell r="E13">
            <v>60</v>
          </cell>
        </row>
        <row r="14">
          <cell r="B14" t="str">
            <v>Agricultura</v>
          </cell>
          <cell r="C14">
            <v>74.8</v>
          </cell>
          <cell r="D14">
            <v>8275.9</v>
          </cell>
          <cell r="E14">
            <v>218.6</v>
          </cell>
        </row>
        <row r="15">
          <cell r="B15" t="str">
            <v>Transporte</v>
          </cell>
          <cell r="C15" t="str">
            <v>-</v>
          </cell>
          <cell r="D15">
            <v>913.5</v>
          </cell>
          <cell r="E15">
            <v>5.3</v>
          </cell>
        </row>
        <row r="16">
          <cell r="B16" t="str">
            <v>Subordinación Local</v>
          </cell>
          <cell r="C16">
            <v>387.8</v>
          </cell>
          <cell r="D16">
            <v>3181</v>
          </cell>
          <cell r="E16">
            <v>505.7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5"/>
  </sheetPr>
  <dimension ref="A1:L32"/>
  <sheetViews>
    <sheetView showGridLines="0" topLeftCell="A16" zoomScaleNormal="100" zoomScaleSheetLayoutView="96" workbookViewId="0">
      <selection activeCell="A18" sqref="A18:L32"/>
    </sheetView>
  </sheetViews>
  <sheetFormatPr baseColWidth="10" defaultColWidth="11.453125" defaultRowHeight="12.5" x14ac:dyDescent="0.25"/>
  <cols>
    <col min="1" max="1" width="33.26953125" style="40" customWidth="1"/>
    <col min="2" max="2" width="8.1796875" style="41" customWidth="1"/>
    <col min="3" max="6" width="9.81640625" style="27" hidden="1" customWidth="1"/>
    <col min="7" max="7" width="10.26953125" style="27" hidden="1" customWidth="1"/>
    <col min="8" max="12" width="10.26953125" style="28" customWidth="1"/>
    <col min="13" max="16384" width="11.453125" style="27"/>
  </cols>
  <sheetData>
    <row r="1" spans="1:12" ht="15" customHeight="1" x14ac:dyDescent="0.3">
      <c r="A1" s="98" t="s">
        <v>115</v>
      </c>
      <c r="B1" s="24"/>
      <c r="C1" s="25"/>
      <c r="D1" s="25"/>
      <c r="E1" s="25"/>
      <c r="F1" s="25"/>
    </row>
    <row r="2" spans="1:12" ht="15" customHeight="1" x14ac:dyDescent="0.25">
      <c r="A2" s="21"/>
      <c r="B2" s="30"/>
      <c r="C2" s="31"/>
      <c r="D2" s="31"/>
      <c r="E2" s="31"/>
      <c r="F2" s="31"/>
    </row>
    <row r="3" spans="1:12" ht="15" customHeight="1" x14ac:dyDescent="0.25">
      <c r="A3" s="16"/>
      <c r="B3" s="18"/>
      <c r="C3" s="32"/>
      <c r="D3" s="32"/>
      <c r="E3" s="32"/>
      <c r="F3" s="32"/>
    </row>
    <row r="4" spans="1:12" ht="5.15" customHeight="1" x14ac:dyDescent="0.25">
      <c r="A4" s="16"/>
      <c r="B4" s="18"/>
      <c r="C4" s="33"/>
      <c r="D4" s="33"/>
      <c r="E4" s="33"/>
      <c r="F4" s="33"/>
      <c r="H4" s="27"/>
      <c r="I4" s="27"/>
      <c r="J4" s="27"/>
      <c r="K4" s="27"/>
      <c r="L4" s="27"/>
    </row>
    <row r="5" spans="1:12" ht="5.15" customHeight="1" x14ac:dyDescent="0.25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</row>
    <row r="6" spans="1:12" ht="15" customHeight="1" x14ac:dyDescent="0.25">
      <c r="A6" s="128" t="s">
        <v>25</v>
      </c>
      <c r="B6" s="127" t="s">
        <v>15</v>
      </c>
      <c r="C6" s="125">
        <v>2012</v>
      </c>
      <c r="D6" s="125">
        <v>2013</v>
      </c>
      <c r="E6" s="125">
        <v>2014</v>
      </c>
      <c r="F6" s="125">
        <v>2015</v>
      </c>
      <c r="G6" s="126">
        <v>2017</v>
      </c>
      <c r="H6" s="126">
        <v>2018</v>
      </c>
      <c r="I6" s="126">
        <v>2019</v>
      </c>
      <c r="J6" s="126" t="s">
        <v>142</v>
      </c>
      <c r="K6" s="126" t="s">
        <v>143</v>
      </c>
      <c r="L6" s="126">
        <v>2022</v>
      </c>
    </row>
    <row r="7" spans="1:12" ht="5.15" customHeight="1" x14ac:dyDescent="0.25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</row>
    <row r="8" spans="1:12" ht="5.15" customHeight="1" x14ac:dyDescent="0.25">
      <c r="A8" s="14"/>
      <c r="B8" s="17"/>
      <c r="C8" s="35"/>
      <c r="D8" s="35"/>
      <c r="E8" s="35"/>
      <c r="F8" s="35"/>
      <c r="G8" s="34"/>
      <c r="H8" s="34"/>
      <c r="I8" s="34"/>
      <c r="J8" s="34"/>
      <c r="K8" s="34"/>
      <c r="L8" s="34"/>
    </row>
    <row r="9" spans="1:12" ht="15" customHeight="1" x14ac:dyDescent="0.25">
      <c r="A9" s="14" t="s">
        <v>26</v>
      </c>
      <c r="B9" s="17" t="s">
        <v>16</v>
      </c>
      <c r="C9" s="36">
        <v>0.7</v>
      </c>
      <c r="D9" s="36">
        <v>0.7</v>
      </c>
      <c r="E9" s="36">
        <v>0.6</v>
      </c>
      <c r="F9" s="36">
        <v>0.5</v>
      </c>
      <c r="G9" s="36">
        <v>0.4</v>
      </c>
      <c r="H9" s="36">
        <v>0.4</v>
      </c>
      <c r="I9" s="36">
        <v>0.4</v>
      </c>
      <c r="J9" s="36">
        <v>0.3</v>
      </c>
      <c r="K9" s="42">
        <v>0.2</v>
      </c>
      <c r="L9" s="42">
        <v>0.2</v>
      </c>
    </row>
    <row r="10" spans="1:12" ht="15" customHeight="1" x14ac:dyDescent="0.25">
      <c r="A10" s="15" t="s">
        <v>27</v>
      </c>
      <c r="B10" s="17" t="s">
        <v>16</v>
      </c>
      <c r="C10" s="37">
        <v>183.9</v>
      </c>
      <c r="D10" s="37">
        <v>39.1</v>
      </c>
      <c r="E10" s="37">
        <v>205.9</v>
      </c>
      <c r="F10" s="38">
        <v>212</v>
      </c>
      <c r="G10" s="37" t="s">
        <v>81</v>
      </c>
      <c r="H10" s="37" t="s">
        <v>81</v>
      </c>
      <c r="I10" s="37" t="s">
        <v>81</v>
      </c>
      <c r="J10" s="37" t="s">
        <v>81</v>
      </c>
      <c r="K10" s="59" t="s">
        <v>81</v>
      </c>
      <c r="L10" s="59" t="s">
        <v>81</v>
      </c>
    </row>
    <row r="11" spans="1:12" ht="15" customHeight="1" x14ac:dyDescent="0.25">
      <c r="A11" s="15"/>
      <c r="B11" s="17"/>
      <c r="C11" s="179" t="s">
        <v>92</v>
      </c>
      <c r="D11" s="179"/>
      <c r="E11" s="179"/>
      <c r="F11" s="179"/>
      <c r="G11" s="179"/>
      <c r="H11" s="179"/>
      <c r="I11" s="179"/>
      <c r="J11" s="179"/>
      <c r="K11" s="179"/>
      <c r="L11" s="141"/>
    </row>
    <row r="12" spans="1:12" ht="15" customHeight="1" x14ac:dyDescent="0.25">
      <c r="A12" s="15" t="s">
        <v>26</v>
      </c>
      <c r="B12" s="17"/>
      <c r="C12" s="36">
        <v>116.66666666666667</v>
      </c>
      <c r="D12" s="36">
        <v>100</v>
      </c>
      <c r="E12" s="36">
        <v>85.714285714285722</v>
      </c>
      <c r="F12" s="36">
        <v>83</v>
      </c>
      <c r="G12" s="36">
        <v>66.666666666666671</v>
      </c>
      <c r="H12" s="36">
        <f t="shared" ref="H12:K12" si="0">SUM(H9/G9*100)</f>
        <v>100</v>
      </c>
      <c r="I12" s="36">
        <f t="shared" si="0"/>
        <v>100</v>
      </c>
      <c r="J12" s="36">
        <f t="shared" si="0"/>
        <v>74.999999999999986</v>
      </c>
      <c r="K12" s="36">
        <f t="shared" si="0"/>
        <v>66.666666666666671</v>
      </c>
      <c r="L12" s="36">
        <v>100</v>
      </c>
    </row>
    <row r="13" spans="1:12" ht="15" customHeight="1" x14ac:dyDescent="0.25">
      <c r="A13" s="15" t="s">
        <v>27</v>
      </c>
      <c r="B13" s="17"/>
      <c r="C13" s="36">
        <v>87.948350071736016</v>
      </c>
      <c r="D13" s="36">
        <v>21.261555193039698</v>
      </c>
      <c r="E13" s="36">
        <v>526.59846547314578</v>
      </c>
      <c r="F13" s="37">
        <v>103</v>
      </c>
      <c r="G13" s="37" t="s">
        <v>81</v>
      </c>
      <c r="H13" s="37" t="s">
        <v>81</v>
      </c>
      <c r="I13" s="37" t="s">
        <v>81</v>
      </c>
      <c r="J13" s="37" t="s">
        <v>81</v>
      </c>
      <c r="K13" s="37" t="s">
        <v>81</v>
      </c>
      <c r="L13" s="37" t="s">
        <v>81</v>
      </c>
    </row>
    <row r="14" spans="1:12" ht="5.15" customHeight="1" x14ac:dyDescent="0.25">
      <c r="A14" s="129"/>
      <c r="B14" s="129"/>
      <c r="C14" s="129"/>
      <c r="D14" s="129"/>
      <c r="E14" s="129"/>
      <c r="F14" s="129" t="s">
        <v>2</v>
      </c>
      <c r="G14" s="129"/>
      <c r="H14" s="129"/>
      <c r="I14" s="129"/>
      <c r="J14" s="129"/>
      <c r="K14" s="129"/>
      <c r="L14" s="129"/>
    </row>
    <row r="15" spans="1:12" ht="5.15" customHeight="1" x14ac:dyDescent="0.25">
      <c r="A15" s="16"/>
      <c r="B15" s="18"/>
      <c r="C15" s="3"/>
      <c r="D15" s="3"/>
      <c r="E15" s="3"/>
      <c r="F15" s="3"/>
      <c r="H15" s="27"/>
      <c r="I15" s="27"/>
      <c r="J15" s="27"/>
      <c r="K15" s="27"/>
      <c r="L15" s="27"/>
    </row>
    <row r="16" spans="1:12" ht="15.75" customHeight="1" x14ac:dyDescent="0.25">
      <c r="A16" s="14" t="s">
        <v>151</v>
      </c>
      <c r="B16" s="18"/>
      <c r="C16" s="3"/>
      <c r="D16" s="3"/>
      <c r="E16" s="3"/>
      <c r="F16" s="3"/>
      <c r="H16" s="27"/>
      <c r="I16" s="27"/>
      <c r="J16" s="27"/>
      <c r="K16" s="27"/>
      <c r="L16" s="27"/>
    </row>
    <row r="17" spans="1:12" ht="15.75" customHeight="1" x14ac:dyDescent="0.25">
      <c r="A17" s="16"/>
      <c r="B17" s="18"/>
      <c r="C17" s="3"/>
      <c r="D17" s="3"/>
      <c r="E17" s="3"/>
      <c r="F17" s="3"/>
      <c r="H17" s="27"/>
      <c r="I17" s="27"/>
      <c r="J17" s="27"/>
      <c r="K17" s="27"/>
      <c r="L17" s="27"/>
    </row>
    <row r="18" spans="1:12" ht="15" customHeight="1" x14ac:dyDescent="0.3">
      <c r="A18" s="98" t="s">
        <v>126</v>
      </c>
      <c r="B18" s="24"/>
      <c r="C18" s="25"/>
      <c r="D18" s="25"/>
      <c r="E18" s="25"/>
      <c r="F18" s="25"/>
    </row>
    <row r="19" spans="1:12" ht="15" customHeight="1" x14ac:dyDescent="0.25">
      <c r="A19" s="21"/>
      <c r="B19" s="30"/>
      <c r="C19" s="31"/>
      <c r="D19" s="31"/>
      <c r="E19" s="31"/>
      <c r="F19" s="31"/>
    </row>
    <row r="20" spans="1:12" ht="15" customHeight="1" x14ac:dyDescent="0.25">
      <c r="A20" s="16"/>
      <c r="B20" s="18"/>
      <c r="C20" s="32"/>
      <c r="D20" s="32"/>
      <c r="E20" s="32"/>
      <c r="F20" s="32"/>
    </row>
    <row r="21" spans="1:12" ht="5.15" customHeight="1" x14ac:dyDescent="0.25">
      <c r="A21" s="16"/>
      <c r="B21" s="18"/>
      <c r="C21" s="33"/>
      <c r="D21" s="33"/>
      <c r="E21" s="33"/>
      <c r="F21" s="33"/>
      <c r="H21" s="27"/>
      <c r="I21" s="27"/>
      <c r="J21" s="27"/>
      <c r="K21" s="27"/>
      <c r="L21" s="27"/>
    </row>
    <row r="22" spans="1:12" ht="5.15" customHeight="1" x14ac:dyDescent="0.25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</row>
    <row r="23" spans="1:12" ht="15" customHeight="1" x14ac:dyDescent="0.25">
      <c r="A23" s="130" t="s">
        <v>14</v>
      </c>
      <c r="B23" s="127" t="s">
        <v>15</v>
      </c>
      <c r="C23" s="128">
        <v>2012</v>
      </c>
      <c r="D23" s="128">
        <v>2013</v>
      </c>
      <c r="E23" s="128">
        <v>2014</v>
      </c>
      <c r="F23" s="128">
        <v>2015</v>
      </c>
      <c r="G23" s="126">
        <v>2017</v>
      </c>
      <c r="H23" s="126">
        <v>2018</v>
      </c>
      <c r="I23" s="126">
        <v>2019</v>
      </c>
      <c r="J23" s="126" t="s">
        <v>142</v>
      </c>
      <c r="K23" s="126" t="s">
        <v>143</v>
      </c>
      <c r="L23" s="126">
        <v>2022</v>
      </c>
    </row>
    <row r="24" spans="1:12" ht="5.15" customHeight="1" x14ac:dyDescent="0.25">
      <c r="A24" s="128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</row>
    <row r="25" spans="1:12" ht="5.15" customHeight="1" x14ac:dyDescent="0.25">
      <c r="A25" s="14"/>
      <c r="B25" s="17"/>
      <c r="C25" s="35"/>
      <c r="D25" s="35"/>
      <c r="E25" s="35"/>
      <c r="F25" s="35"/>
      <c r="G25" s="34"/>
      <c r="H25" s="34"/>
      <c r="I25" s="34"/>
      <c r="J25" s="34"/>
      <c r="K25" s="34"/>
      <c r="L25" s="34"/>
    </row>
    <row r="26" spans="1:12" ht="20.149999999999999" customHeight="1" x14ac:dyDescent="0.25">
      <c r="A26" s="14" t="s">
        <v>29</v>
      </c>
      <c r="B26" s="17" t="s">
        <v>16</v>
      </c>
      <c r="C26" s="39">
        <v>0.7</v>
      </c>
      <c r="D26" s="39">
        <v>0.7</v>
      </c>
      <c r="E26" s="39">
        <v>0.6</v>
      </c>
      <c r="F26" s="36">
        <v>0.5</v>
      </c>
      <c r="G26" s="36">
        <v>0.4</v>
      </c>
      <c r="H26" s="36">
        <v>0.4</v>
      </c>
      <c r="I26" s="36">
        <v>0.4</v>
      </c>
      <c r="J26" s="36">
        <v>0.3</v>
      </c>
      <c r="K26" s="42">
        <v>0.2</v>
      </c>
      <c r="L26" s="42">
        <v>0.2</v>
      </c>
    </row>
    <row r="27" spans="1:12" ht="20.149999999999999" customHeight="1" x14ac:dyDescent="0.25">
      <c r="A27" s="14"/>
      <c r="B27" s="17"/>
      <c r="C27" s="179" t="s">
        <v>121</v>
      </c>
      <c r="D27" s="179"/>
      <c r="E27" s="179"/>
      <c r="F27" s="179"/>
      <c r="G27" s="179"/>
      <c r="H27" s="179"/>
      <c r="I27" s="179"/>
      <c r="J27" s="179"/>
      <c r="K27" s="179"/>
      <c r="L27" s="141"/>
    </row>
    <row r="28" spans="1:12" ht="20.149999999999999" customHeight="1" x14ac:dyDescent="0.25">
      <c r="A28" s="14" t="s">
        <v>29</v>
      </c>
      <c r="B28" s="17"/>
      <c r="C28" s="39">
        <v>116.7</v>
      </c>
      <c r="D28" s="39">
        <v>100</v>
      </c>
      <c r="E28" s="36">
        <v>85.7</v>
      </c>
      <c r="F28" s="36">
        <v>83.3</v>
      </c>
      <c r="G28" s="36">
        <v>66.666666666666671</v>
      </c>
      <c r="H28" s="36">
        <f t="shared" ref="H28:K28" si="1">SUM(H26/G26*100)</f>
        <v>100</v>
      </c>
      <c r="I28" s="36">
        <f t="shared" si="1"/>
        <v>100</v>
      </c>
      <c r="J28" s="36">
        <f t="shared" si="1"/>
        <v>74.999999999999986</v>
      </c>
      <c r="K28" s="36">
        <f t="shared" si="1"/>
        <v>66.666666666666671</v>
      </c>
      <c r="L28" s="36">
        <v>100</v>
      </c>
    </row>
    <row r="29" spans="1:12" ht="5.15" customHeight="1" x14ac:dyDescent="0.25">
      <c r="A29" s="129"/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</row>
    <row r="30" spans="1:12" ht="5.15" customHeight="1" x14ac:dyDescent="0.25">
      <c r="A30" s="168"/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</row>
    <row r="31" spans="1:12" ht="15" customHeight="1" x14ac:dyDescent="0.25">
      <c r="A31" s="14" t="s">
        <v>151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</row>
    <row r="32" spans="1:12" ht="15" customHeight="1" x14ac:dyDescent="0.25">
      <c r="A32" s="40" t="s">
        <v>31</v>
      </c>
      <c r="H32" s="27"/>
      <c r="I32" s="27"/>
      <c r="J32" s="27"/>
      <c r="K32" s="27"/>
      <c r="L32" s="27"/>
    </row>
  </sheetData>
  <mergeCells count="2">
    <mergeCell ref="C11:K11"/>
    <mergeCell ref="C27:K27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&amp;R&amp;9
</oddFooter>
  </headerFooter>
  <ignoredErrors>
    <ignoredError sqref="J6:K6 J23:K23" numberStoredAsText="1"/>
    <ignoredError sqref="K1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5"/>
  </sheetPr>
  <dimension ref="A1:V32"/>
  <sheetViews>
    <sheetView showGridLines="0" topLeftCell="A13" workbookViewId="0">
      <selection activeCell="A17" sqref="A17:M31"/>
    </sheetView>
  </sheetViews>
  <sheetFormatPr baseColWidth="10" defaultColWidth="11.453125" defaultRowHeight="12.5" x14ac:dyDescent="0.25"/>
  <cols>
    <col min="1" max="1" width="36" style="28" customWidth="1"/>
    <col min="2" max="2" width="5.7265625" style="57" customWidth="1"/>
    <col min="3" max="7" width="8.26953125" style="28" hidden="1" customWidth="1"/>
    <col min="8" max="13" width="8.26953125" style="28" customWidth="1"/>
    <col min="14" max="22" width="11.453125" style="29"/>
    <col min="23" max="16384" width="11.453125" style="28"/>
  </cols>
  <sheetData>
    <row r="1" spans="1:13" ht="15" customHeight="1" x14ac:dyDescent="0.3">
      <c r="A1" s="98" t="s">
        <v>116</v>
      </c>
      <c r="B1" s="43"/>
      <c r="C1" s="44"/>
      <c r="D1" s="44"/>
      <c r="E1" s="44"/>
      <c r="F1" s="44"/>
      <c r="G1" s="45"/>
    </row>
    <row r="2" spans="1:13" ht="15" customHeight="1" x14ac:dyDescent="0.25">
      <c r="A2" s="46"/>
      <c r="B2" s="43"/>
      <c r="C2" s="46"/>
      <c r="D2" s="46"/>
      <c r="E2" s="46"/>
      <c r="F2" s="46"/>
      <c r="G2" s="45"/>
    </row>
    <row r="3" spans="1:13" ht="15" customHeight="1" x14ac:dyDescent="0.25">
      <c r="A3" s="47"/>
      <c r="B3" s="19"/>
      <c r="C3" s="47"/>
      <c r="D3" s="47"/>
      <c r="E3" s="47"/>
      <c r="F3" s="47"/>
      <c r="G3" s="45"/>
    </row>
    <row r="4" spans="1:13" ht="5.15" customHeight="1" x14ac:dyDescent="0.25">
      <c r="A4" s="48"/>
      <c r="B4" s="19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5.15" customHeight="1" x14ac:dyDescent="0.25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</row>
    <row r="6" spans="1:13" ht="15" customHeight="1" x14ac:dyDescent="0.25">
      <c r="A6" s="128" t="s">
        <v>25</v>
      </c>
      <c r="B6" s="127" t="s">
        <v>15</v>
      </c>
      <c r="C6" s="128">
        <v>2012</v>
      </c>
      <c r="D6" s="128">
        <v>2013</v>
      </c>
      <c r="E6" s="128">
        <v>2014</v>
      </c>
      <c r="F6" s="128">
        <v>2015</v>
      </c>
      <c r="G6" s="126">
        <v>2017</v>
      </c>
      <c r="H6" s="126">
        <v>2018</v>
      </c>
      <c r="I6" s="126">
        <v>2019</v>
      </c>
      <c r="J6" s="126" t="s">
        <v>142</v>
      </c>
      <c r="K6" s="126" t="s">
        <v>143</v>
      </c>
      <c r="L6" s="126">
        <v>2022</v>
      </c>
      <c r="M6" s="126">
        <v>2023</v>
      </c>
    </row>
    <row r="7" spans="1:13" ht="5.15" customHeight="1" x14ac:dyDescent="0.25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</row>
    <row r="8" spans="1:13" ht="5.15" customHeight="1" x14ac:dyDescent="0.25">
      <c r="A8" s="20"/>
      <c r="B8" s="19"/>
      <c r="C8" s="50"/>
      <c r="D8" s="50"/>
      <c r="E8" s="50"/>
      <c r="F8" s="50"/>
      <c r="G8" s="49"/>
      <c r="H8" s="50"/>
      <c r="I8" s="49"/>
      <c r="J8" s="49"/>
      <c r="K8" s="49"/>
      <c r="L8" s="49"/>
      <c r="M8" s="49"/>
    </row>
    <row r="9" spans="1:13" ht="20.149999999999999" customHeight="1" x14ac:dyDescent="0.25">
      <c r="A9" s="20" t="s">
        <v>26</v>
      </c>
      <c r="B9" s="19" t="s">
        <v>16</v>
      </c>
      <c r="C9" s="51">
        <v>0.7</v>
      </c>
      <c r="D9" s="51">
        <v>0.7</v>
      </c>
      <c r="E9" s="52">
        <v>0.6</v>
      </c>
      <c r="F9" s="52">
        <v>0.5</v>
      </c>
      <c r="G9" s="52">
        <v>0.4</v>
      </c>
      <c r="H9" s="52">
        <v>0.4</v>
      </c>
      <c r="I9" s="52">
        <v>0.4</v>
      </c>
      <c r="J9" s="52">
        <v>0.3</v>
      </c>
      <c r="K9" s="58">
        <v>0.2</v>
      </c>
      <c r="L9" s="58">
        <v>0.2</v>
      </c>
      <c r="M9" s="153">
        <v>0.4</v>
      </c>
    </row>
    <row r="10" spans="1:13" ht="20.149999999999999" customHeight="1" x14ac:dyDescent="0.25">
      <c r="A10" s="20"/>
      <c r="B10" s="19"/>
      <c r="C10" s="180" t="s">
        <v>28</v>
      </c>
      <c r="D10" s="180"/>
      <c r="E10" s="180"/>
      <c r="F10" s="180"/>
      <c r="G10" s="180"/>
      <c r="H10" s="180"/>
      <c r="I10" s="180"/>
      <c r="J10" s="180"/>
      <c r="K10" s="180"/>
      <c r="L10" s="180"/>
      <c r="M10" s="180"/>
    </row>
    <row r="11" spans="1:13" ht="20.149999999999999" customHeight="1" x14ac:dyDescent="0.25">
      <c r="A11" s="20" t="s">
        <v>26</v>
      </c>
      <c r="B11" s="19"/>
      <c r="C11" s="53">
        <v>116.66666666666667</v>
      </c>
      <c r="D11" s="53">
        <f t="shared" ref="D11:K11" si="0">D9/C9*100</f>
        <v>100</v>
      </c>
      <c r="E11" s="54">
        <f t="shared" si="0"/>
        <v>85.714285714285722</v>
      </c>
      <c r="F11" s="52">
        <f t="shared" si="0"/>
        <v>83.333333333333343</v>
      </c>
      <c r="G11" s="52">
        <v>66.666666666666671</v>
      </c>
      <c r="H11" s="52">
        <f t="shared" si="0"/>
        <v>100</v>
      </c>
      <c r="I11" s="52">
        <f t="shared" si="0"/>
        <v>100</v>
      </c>
      <c r="J11" s="52">
        <f t="shared" si="0"/>
        <v>74.999999999999986</v>
      </c>
      <c r="K11" s="52">
        <f t="shared" si="0"/>
        <v>66.666666666666671</v>
      </c>
      <c r="L11" s="52">
        <v>100</v>
      </c>
      <c r="M11" s="152">
        <v>200</v>
      </c>
    </row>
    <row r="12" spans="1:13" ht="5.15" customHeight="1" x14ac:dyDescent="0.25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</row>
    <row r="13" spans="1:13" ht="5.15" customHeight="1" x14ac:dyDescent="0.25">
      <c r="A13" s="10"/>
      <c r="B13" s="19"/>
      <c r="C13" s="10"/>
      <c r="D13" s="10"/>
      <c r="E13" s="10"/>
      <c r="F13" s="10"/>
      <c r="G13" s="45"/>
      <c r="H13" s="45"/>
      <c r="I13" s="45"/>
      <c r="J13" s="45"/>
      <c r="K13" s="45"/>
      <c r="L13" s="45"/>
      <c r="M13" s="45"/>
    </row>
    <row r="14" spans="1:13" ht="16.5" customHeight="1" x14ac:dyDescent="0.25">
      <c r="A14" s="11" t="s">
        <v>124</v>
      </c>
      <c r="B14" s="19"/>
      <c r="C14" s="10"/>
      <c r="D14" s="10"/>
      <c r="E14" s="10"/>
      <c r="F14" s="10"/>
      <c r="G14" s="45"/>
    </row>
    <row r="15" spans="1:13" ht="16.5" customHeight="1" x14ac:dyDescent="0.25">
      <c r="A15" s="11"/>
      <c r="B15" s="19"/>
      <c r="C15" s="10"/>
      <c r="D15" s="10"/>
      <c r="E15" s="10"/>
      <c r="F15" s="10"/>
      <c r="G15" s="45"/>
    </row>
    <row r="16" spans="1:13" ht="15" customHeight="1" x14ac:dyDescent="0.25">
      <c r="A16" s="9"/>
      <c r="B16" s="19"/>
      <c r="C16" s="52"/>
      <c r="D16" s="55"/>
      <c r="E16" s="55"/>
      <c r="F16" s="55"/>
      <c r="G16" s="55"/>
    </row>
    <row r="17" spans="1:13" ht="15" customHeight="1" x14ac:dyDescent="0.3">
      <c r="A17" s="98" t="s">
        <v>117</v>
      </c>
      <c r="B17" s="43"/>
      <c r="C17" s="44"/>
      <c r="D17" s="44"/>
      <c r="E17" s="44"/>
      <c r="F17" s="44"/>
      <c r="G17" s="45"/>
    </row>
    <row r="18" spans="1:13" ht="15" customHeight="1" x14ac:dyDescent="0.25">
      <c r="A18" s="46"/>
      <c r="B18" s="43"/>
      <c r="C18" s="46"/>
      <c r="D18" s="46"/>
      <c r="E18" s="46"/>
      <c r="F18" s="46"/>
      <c r="G18" s="45"/>
    </row>
    <row r="19" spans="1:13" ht="15" customHeight="1" x14ac:dyDescent="0.25">
      <c r="A19" s="47"/>
      <c r="B19" s="19"/>
      <c r="C19" s="47"/>
      <c r="D19" s="47"/>
      <c r="E19" s="47"/>
      <c r="F19" s="47"/>
      <c r="M19" s="56" t="s">
        <v>7</v>
      </c>
    </row>
    <row r="20" spans="1:13" ht="5.15" customHeight="1" x14ac:dyDescent="0.25">
      <c r="A20" s="48"/>
      <c r="B20" s="19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</row>
    <row r="21" spans="1:13" ht="5.15" customHeight="1" x14ac:dyDescent="0.25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</row>
    <row r="22" spans="1:13" ht="15" customHeight="1" x14ac:dyDescent="0.25">
      <c r="A22" s="128" t="s">
        <v>14</v>
      </c>
      <c r="B22" s="127"/>
      <c r="C22" s="128">
        <v>2012</v>
      </c>
      <c r="D22" s="128">
        <v>2013</v>
      </c>
      <c r="E22" s="128">
        <v>2014</v>
      </c>
      <c r="F22" s="128">
        <v>2015</v>
      </c>
      <c r="G22" s="126">
        <v>2017</v>
      </c>
      <c r="H22" s="127" t="s">
        <v>15</v>
      </c>
      <c r="I22" s="126">
        <v>2018</v>
      </c>
      <c r="J22" s="126">
        <v>2019</v>
      </c>
      <c r="K22" s="126">
        <v>2020</v>
      </c>
      <c r="L22" s="126">
        <v>2021</v>
      </c>
      <c r="M22" s="126">
        <v>2022</v>
      </c>
    </row>
    <row r="23" spans="1:13" ht="5.15" customHeight="1" x14ac:dyDescent="0.25">
      <c r="A23" s="128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</row>
    <row r="24" spans="1:13" ht="5.15" customHeight="1" x14ac:dyDescent="0.25">
      <c r="A24" s="50"/>
      <c r="B24" s="19"/>
      <c r="C24" s="50"/>
      <c r="D24" s="50"/>
      <c r="E24" s="50"/>
      <c r="F24" s="50"/>
      <c r="G24" s="49"/>
      <c r="H24" s="19"/>
      <c r="I24" s="49"/>
      <c r="J24" s="49"/>
      <c r="K24" s="49"/>
      <c r="L24" s="49"/>
      <c r="M24" s="49"/>
    </row>
    <row r="25" spans="1:13" ht="15" customHeight="1" x14ac:dyDescent="0.25">
      <c r="A25" s="9" t="s">
        <v>29</v>
      </c>
      <c r="B25" s="19"/>
      <c r="C25" s="51">
        <v>0.7</v>
      </c>
      <c r="D25" s="51">
        <v>0.7</v>
      </c>
      <c r="E25" s="52">
        <v>0.6</v>
      </c>
      <c r="F25" s="52">
        <v>0.5</v>
      </c>
      <c r="G25" s="52">
        <v>0.4</v>
      </c>
      <c r="H25" s="19" t="s">
        <v>16</v>
      </c>
      <c r="I25" s="52">
        <v>0.4</v>
      </c>
      <c r="J25" s="52">
        <v>0.4</v>
      </c>
      <c r="K25" s="52">
        <v>0.3</v>
      </c>
      <c r="L25" s="153">
        <v>0.2</v>
      </c>
      <c r="M25" s="153">
        <v>0.2</v>
      </c>
    </row>
    <row r="26" spans="1:13" ht="15" customHeight="1" x14ac:dyDescent="0.25">
      <c r="A26" s="9"/>
      <c r="B26" s="19"/>
      <c r="C26" s="170" t="s">
        <v>28</v>
      </c>
      <c r="D26" s="170"/>
      <c r="E26" s="170"/>
      <c r="F26" s="170"/>
      <c r="G26" s="170"/>
      <c r="H26" s="170"/>
      <c r="I26" s="180" t="s">
        <v>152</v>
      </c>
      <c r="J26" s="180"/>
      <c r="K26" s="180"/>
      <c r="L26" s="180"/>
      <c r="M26" s="180"/>
    </row>
    <row r="27" spans="1:13" ht="15" customHeight="1" x14ac:dyDescent="0.25">
      <c r="A27" s="9" t="s">
        <v>29</v>
      </c>
      <c r="B27" s="19"/>
      <c r="C27" s="51">
        <v>116.7</v>
      </c>
      <c r="D27" s="51">
        <v>100</v>
      </c>
      <c r="E27" s="53">
        <v>85.7</v>
      </c>
      <c r="F27" s="53">
        <v>83.3</v>
      </c>
      <c r="G27" s="52">
        <v>66.666666666666671</v>
      </c>
      <c r="H27" s="52"/>
      <c r="I27" s="52">
        <v>100</v>
      </c>
      <c r="J27" s="52">
        <f t="shared" ref="J27" si="1">J25/I25*100</f>
        <v>100</v>
      </c>
      <c r="K27" s="52">
        <f t="shared" ref="K27" si="2">K25/J25*100</f>
        <v>74.999999999999986</v>
      </c>
      <c r="L27" s="52">
        <f t="shared" ref="L27" si="3">L25/K25*100</f>
        <v>66.666666666666671</v>
      </c>
      <c r="M27" s="52">
        <v>100</v>
      </c>
    </row>
    <row r="28" spans="1:13" ht="5.15" customHeight="1" x14ac:dyDescent="0.25">
      <c r="A28" s="129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</row>
    <row r="29" spans="1:13" ht="5.15" customHeight="1" x14ac:dyDescent="0.25">
      <c r="A29" s="10"/>
      <c r="B29" s="19"/>
      <c r="C29" s="10"/>
      <c r="D29" s="10"/>
      <c r="E29" s="10"/>
      <c r="F29" s="10"/>
      <c r="G29" s="45"/>
      <c r="H29" s="45"/>
      <c r="I29" s="45"/>
      <c r="J29" s="45"/>
      <c r="K29" s="45"/>
      <c r="L29" s="45"/>
      <c r="M29" s="45"/>
    </row>
    <row r="30" spans="1:13" ht="15" customHeight="1" x14ac:dyDescent="0.25">
      <c r="A30" s="9" t="s">
        <v>124</v>
      </c>
      <c r="B30" s="19"/>
      <c r="C30" s="10"/>
      <c r="D30" s="10"/>
      <c r="E30" s="10"/>
      <c r="F30" s="10"/>
      <c r="G30" s="45"/>
      <c r="H30" s="45"/>
      <c r="I30" s="45"/>
      <c r="J30" s="45"/>
      <c r="K30" s="45"/>
      <c r="L30" s="45"/>
      <c r="M30" s="165"/>
    </row>
    <row r="31" spans="1:13" ht="15" customHeight="1" x14ac:dyDescent="0.25">
      <c r="A31" s="28" t="s">
        <v>31</v>
      </c>
    </row>
    <row r="32" spans="1:13" x14ac:dyDescent="0.25">
      <c r="A32" s="11"/>
    </row>
  </sheetData>
  <mergeCells count="2">
    <mergeCell ref="I26:M26"/>
    <mergeCell ref="C10:M10"/>
  </mergeCells>
  <pageMargins left="0.7" right="0.7" top="0.75" bottom="0.75" header="0.3" footer="0.3"/>
  <pageSetup orientation="portrait" horizontalDpi="240" verticalDpi="144" r:id="rId1"/>
  <ignoredErrors>
    <ignoredError sqref="J6:K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5"/>
  </sheetPr>
  <dimension ref="A1:U30"/>
  <sheetViews>
    <sheetView showGridLines="0" topLeftCell="A14" zoomScaleNormal="100" zoomScaleSheetLayoutView="100" workbookViewId="0">
      <selection sqref="A1:N30"/>
    </sheetView>
  </sheetViews>
  <sheetFormatPr baseColWidth="10" defaultColWidth="11.453125" defaultRowHeight="12.5" x14ac:dyDescent="0.25"/>
  <cols>
    <col min="1" max="1" width="39.1796875" style="27" customWidth="1"/>
    <col min="2" max="2" width="5.453125" style="27" hidden="1" customWidth="1"/>
    <col min="3" max="3" width="8.1796875" style="27" hidden="1" customWidth="1"/>
    <col min="4" max="8" width="9.26953125" style="27" hidden="1" customWidth="1"/>
    <col min="9" max="9" width="9.26953125" style="27" customWidth="1"/>
    <col min="10" max="13" width="9.26953125" style="28" customWidth="1"/>
    <col min="14" max="14" width="9.26953125" style="27" customWidth="1"/>
    <col min="15" max="15" width="11.453125" style="28"/>
    <col min="16" max="21" width="11.453125" style="60"/>
    <col min="22" max="16384" width="11.453125" style="27"/>
  </cols>
  <sheetData>
    <row r="1" spans="1:14" ht="15" customHeight="1" x14ac:dyDescent="0.3">
      <c r="A1" s="98" t="s">
        <v>118</v>
      </c>
      <c r="B1" s="25"/>
      <c r="C1" s="25"/>
      <c r="D1" s="25"/>
      <c r="E1" s="25"/>
      <c r="F1" s="25"/>
      <c r="G1" s="25"/>
    </row>
    <row r="2" spans="1:14" ht="15" customHeight="1" x14ac:dyDescent="0.25">
      <c r="A2" s="31"/>
      <c r="B2" s="31"/>
      <c r="C2" s="31"/>
      <c r="D2" s="31"/>
      <c r="E2" s="31"/>
      <c r="F2" s="31"/>
      <c r="G2" s="31"/>
    </row>
    <row r="3" spans="1:14" ht="15" customHeight="1" x14ac:dyDescent="0.25">
      <c r="A3" s="32"/>
      <c r="B3" s="32"/>
      <c r="C3" s="32"/>
      <c r="D3" s="32"/>
      <c r="E3" s="32"/>
      <c r="J3" s="181" t="s">
        <v>33</v>
      </c>
      <c r="K3" s="181"/>
      <c r="L3" s="181"/>
      <c r="M3" s="181"/>
      <c r="N3" s="181"/>
    </row>
    <row r="4" spans="1:14" ht="5.15" customHeight="1" x14ac:dyDescent="0.25">
      <c r="A4" s="33"/>
      <c r="B4" s="33"/>
      <c r="C4" s="33"/>
      <c r="D4" s="33"/>
      <c r="E4" s="33"/>
      <c r="F4" s="33"/>
      <c r="G4" s="33"/>
      <c r="J4" s="27"/>
      <c r="K4" s="27"/>
      <c r="L4" s="27"/>
      <c r="M4" s="27"/>
    </row>
    <row r="5" spans="1:14" ht="5.15" customHeight="1" x14ac:dyDescent="0.25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4" ht="15" customHeight="1" x14ac:dyDescent="0.25">
      <c r="A6" s="128" t="s">
        <v>25</v>
      </c>
      <c r="B6" s="128">
        <v>2010</v>
      </c>
      <c r="C6" s="128">
        <v>2011</v>
      </c>
      <c r="D6" s="128">
        <v>2012</v>
      </c>
      <c r="E6" s="128">
        <v>2013</v>
      </c>
      <c r="F6" s="128">
        <v>2014</v>
      </c>
      <c r="G6" s="128">
        <v>2015</v>
      </c>
      <c r="H6" s="126">
        <v>2017</v>
      </c>
      <c r="I6" s="126">
        <v>2018</v>
      </c>
      <c r="J6" s="126">
        <v>2019</v>
      </c>
      <c r="K6" s="126" t="s">
        <v>142</v>
      </c>
      <c r="L6" s="126" t="s">
        <v>143</v>
      </c>
      <c r="M6" s="126">
        <v>2022</v>
      </c>
      <c r="N6" s="126">
        <v>2023</v>
      </c>
    </row>
    <row r="7" spans="1:14" ht="5.15" customHeight="1" x14ac:dyDescent="0.25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</row>
    <row r="8" spans="1:14" ht="5.15" customHeight="1" x14ac:dyDescent="0.25">
      <c r="A8" s="35"/>
      <c r="B8" s="35"/>
      <c r="C8" s="35"/>
      <c r="D8" s="35"/>
      <c r="E8" s="35"/>
      <c r="F8" s="35"/>
      <c r="G8" s="35"/>
      <c r="J8" s="27"/>
      <c r="K8" s="27"/>
      <c r="L8" s="27"/>
      <c r="M8" s="27"/>
    </row>
    <row r="9" spans="1:14" ht="18" customHeight="1" x14ac:dyDescent="0.25">
      <c r="A9" s="128" t="s">
        <v>9</v>
      </c>
      <c r="B9" s="128">
        <f>SUM(B10:B15)</f>
        <v>58.1</v>
      </c>
      <c r="C9" s="128">
        <f>SUM(C10:C15)</f>
        <v>49.300000000000004</v>
      </c>
      <c r="D9" s="128">
        <f>SUM(D10:D15)</f>
        <v>57.1</v>
      </c>
      <c r="E9" s="128">
        <f>SUM(E10:E15)</f>
        <v>50.7</v>
      </c>
      <c r="F9" s="128">
        <f>SUM(F10:F16)</f>
        <v>47.899999999999991</v>
      </c>
      <c r="G9" s="128">
        <v>48.6</v>
      </c>
      <c r="H9" s="131">
        <f>SUM(H10:H16)</f>
        <v>46.199999999999996</v>
      </c>
      <c r="I9" s="131">
        <f>SUM(I10:I16)</f>
        <v>44.999999999999993</v>
      </c>
      <c r="J9" s="131">
        <f>SUM(J10:J16)</f>
        <v>34.9</v>
      </c>
      <c r="K9" s="131">
        <f>SUM(K10:K16)</f>
        <v>27.400000000000006</v>
      </c>
      <c r="L9" s="131">
        <f>L10+L11+L12+L13+L14+L15+L16</f>
        <v>23.400000000000006</v>
      </c>
      <c r="M9" s="131">
        <v>22.8</v>
      </c>
      <c r="N9" s="157">
        <v>19.399999999999999</v>
      </c>
    </row>
    <row r="10" spans="1:14" ht="18" customHeight="1" x14ac:dyDescent="0.25">
      <c r="A10" s="1" t="s">
        <v>83</v>
      </c>
      <c r="B10" s="36">
        <v>1.5</v>
      </c>
      <c r="C10" s="36">
        <v>1.4</v>
      </c>
      <c r="D10" s="36">
        <v>1.8</v>
      </c>
      <c r="E10" s="36">
        <v>1.6</v>
      </c>
      <c r="F10" s="22">
        <v>1.5</v>
      </c>
      <c r="G10" s="22">
        <v>1.4</v>
      </c>
      <c r="H10" s="59">
        <v>1.1000000000000001</v>
      </c>
      <c r="I10" s="59">
        <v>1.2</v>
      </c>
      <c r="J10" s="59">
        <v>1</v>
      </c>
      <c r="K10" s="59">
        <v>0.9</v>
      </c>
      <c r="L10" s="59">
        <v>0.7</v>
      </c>
      <c r="M10" s="59">
        <v>0.7</v>
      </c>
      <c r="N10" s="154">
        <v>0.5</v>
      </c>
    </row>
    <row r="11" spans="1:14" ht="18" customHeight="1" x14ac:dyDescent="0.25">
      <c r="A11" s="1" t="s">
        <v>84</v>
      </c>
      <c r="B11" s="36">
        <v>2.4</v>
      </c>
      <c r="C11" s="36">
        <v>1.8</v>
      </c>
      <c r="D11" s="36">
        <v>2.2000000000000002</v>
      </c>
      <c r="E11" s="36">
        <v>2.4</v>
      </c>
      <c r="F11" s="22">
        <v>1.7</v>
      </c>
      <c r="G11" s="22">
        <v>1.8</v>
      </c>
      <c r="H11" s="59">
        <v>1.4</v>
      </c>
      <c r="I11" s="67">
        <v>1.6</v>
      </c>
      <c r="J11" s="59">
        <v>0.6</v>
      </c>
      <c r="K11" s="59">
        <v>0.4</v>
      </c>
      <c r="L11" s="59">
        <v>0.4</v>
      </c>
      <c r="M11" s="59">
        <v>0.5</v>
      </c>
      <c r="N11" s="154">
        <v>0.3</v>
      </c>
    </row>
    <row r="12" spans="1:14" ht="18" customHeight="1" x14ac:dyDescent="0.25">
      <c r="A12" s="1" t="s">
        <v>85</v>
      </c>
      <c r="B12" s="36">
        <v>42</v>
      </c>
      <c r="C12" s="36">
        <v>39.700000000000003</v>
      </c>
      <c r="D12" s="36">
        <v>41.1</v>
      </c>
      <c r="E12" s="36">
        <v>41.2</v>
      </c>
      <c r="F12" s="22">
        <v>38.299999999999997</v>
      </c>
      <c r="G12" s="22">
        <v>39</v>
      </c>
      <c r="H12" s="59">
        <v>36.200000000000003</v>
      </c>
      <c r="I12" s="67">
        <v>33.6</v>
      </c>
      <c r="J12" s="59">
        <v>25.7</v>
      </c>
      <c r="K12" s="59">
        <v>23.3</v>
      </c>
      <c r="L12" s="59">
        <v>19.600000000000001</v>
      </c>
      <c r="M12" s="59">
        <v>16.7</v>
      </c>
      <c r="N12" s="154">
        <v>16.2</v>
      </c>
    </row>
    <row r="13" spans="1:14" ht="18" customHeight="1" x14ac:dyDescent="0.25">
      <c r="A13" s="1" t="s">
        <v>108</v>
      </c>
      <c r="B13" s="36">
        <v>4</v>
      </c>
      <c r="C13" s="36">
        <v>4.4000000000000004</v>
      </c>
      <c r="D13" s="36">
        <v>4</v>
      </c>
      <c r="E13" s="36">
        <v>3.7</v>
      </c>
      <c r="F13" s="22">
        <v>3.3</v>
      </c>
      <c r="G13" s="22">
        <v>3.4</v>
      </c>
      <c r="H13" s="59">
        <v>3.1</v>
      </c>
      <c r="I13" s="67">
        <v>4.4000000000000004</v>
      </c>
      <c r="J13" s="59">
        <v>4</v>
      </c>
      <c r="K13" s="59">
        <v>0.3</v>
      </c>
      <c r="L13" s="59">
        <v>0.2</v>
      </c>
      <c r="M13" s="59">
        <v>0.1</v>
      </c>
      <c r="N13" s="154" t="s">
        <v>81</v>
      </c>
    </row>
    <row r="14" spans="1:14" ht="18" customHeight="1" x14ac:dyDescent="0.25">
      <c r="A14" s="1" t="s">
        <v>109</v>
      </c>
      <c r="B14" s="36">
        <v>4.0999999999999996</v>
      </c>
      <c r="C14" s="36">
        <v>1</v>
      </c>
      <c r="D14" s="36">
        <v>4</v>
      </c>
      <c r="E14" s="36">
        <v>0.9</v>
      </c>
      <c r="F14" s="22">
        <v>0.9</v>
      </c>
      <c r="G14" s="22">
        <v>0.9</v>
      </c>
      <c r="H14" s="67">
        <v>0.8</v>
      </c>
      <c r="I14" s="67">
        <v>0.9</v>
      </c>
      <c r="J14" s="67">
        <v>0.8</v>
      </c>
      <c r="K14" s="67">
        <v>0.6</v>
      </c>
      <c r="L14" s="67">
        <v>0.6</v>
      </c>
      <c r="M14" s="67">
        <v>1.7</v>
      </c>
      <c r="N14" s="155" t="s">
        <v>81</v>
      </c>
    </row>
    <row r="15" spans="1:14" ht="18" customHeight="1" x14ac:dyDescent="0.25">
      <c r="A15" s="9" t="s">
        <v>40</v>
      </c>
      <c r="B15" s="36">
        <v>4.0999999999999996</v>
      </c>
      <c r="C15" s="36">
        <v>1</v>
      </c>
      <c r="D15" s="36">
        <v>4</v>
      </c>
      <c r="E15" s="36">
        <v>0.9</v>
      </c>
      <c r="F15" s="22">
        <v>0.9</v>
      </c>
      <c r="G15" s="22">
        <v>0.9</v>
      </c>
      <c r="H15" s="59">
        <v>0.8</v>
      </c>
      <c r="I15" s="67">
        <v>0.9</v>
      </c>
      <c r="J15" s="59">
        <v>0.8</v>
      </c>
      <c r="K15" s="59">
        <v>0.6</v>
      </c>
      <c r="L15" s="59">
        <v>0.6</v>
      </c>
      <c r="M15" s="59">
        <v>1.7</v>
      </c>
      <c r="N15" s="154">
        <v>0.4</v>
      </c>
    </row>
    <row r="16" spans="1:14" ht="18" customHeight="1" x14ac:dyDescent="0.25">
      <c r="A16" s="9" t="s">
        <v>41</v>
      </c>
      <c r="B16" s="36">
        <v>5.5</v>
      </c>
      <c r="C16" s="36">
        <v>4.4000000000000004</v>
      </c>
      <c r="D16" s="36">
        <v>4.3</v>
      </c>
      <c r="E16" s="36">
        <v>1.9</v>
      </c>
      <c r="F16" s="22">
        <v>1.3</v>
      </c>
      <c r="G16" s="22">
        <v>1.2</v>
      </c>
      <c r="H16" s="59">
        <v>2.8</v>
      </c>
      <c r="I16" s="59">
        <v>2.4</v>
      </c>
      <c r="J16" s="59">
        <v>2</v>
      </c>
      <c r="K16" s="59">
        <v>1.3</v>
      </c>
      <c r="L16" s="59">
        <v>1.3</v>
      </c>
      <c r="M16" s="59">
        <v>1.4</v>
      </c>
      <c r="N16" s="156">
        <v>2</v>
      </c>
    </row>
    <row r="17" spans="1:21" ht="18" customHeight="1" x14ac:dyDescent="0.25">
      <c r="A17" s="1"/>
      <c r="B17" s="182" t="s">
        <v>28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</row>
    <row r="18" spans="1:21" ht="18" customHeight="1" x14ac:dyDescent="0.25">
      <c r="A18" s="1" t="s">
        <v>9</v>
      </c>
      <c r="B18" s="36">
        <v>88.6</v>
      </c>
      <c r="C18" s="36">
        <f t="shared" ref="C18:G21" si="0">SUM(C9/B9*100)</f>
        <v>84.853700516351125</v>
      </c>
      <c r="D18" s="36">
        <f t="shared" si="0"/>
        <v>115.82150101419877</v>
      </c>
      <c r="E18" s="36">
        <f t="shared" si="0"/>
        <v>88.791593695271459</v>
      </c>
      <c r="F18" s="36">
        <f t="shared" si="0"/>
        <v>94.477317554240614</v>
      </c>
      <c r="G18" s="36">
        <f t="shared" si="0"/>
        <v>101.46137787056368</v>
      </c>
      <c r="H18" s="36">
        <v>103.125</v>
      </c>
      <c r="I18" s="36">
        <f>SUM(I9/H9*100)</f>
        <v>97.402597402597408</v>
      </c>
      <c r="J18" s="36">
        <f>SUM(J9/I9*100)</f>
        <v>77.555555555555571</v>
      </c>
      <c r="K18" s="36">
        <f>SUM(K9/I9*100)</f>
        <v>60.888888888888914</v>
      </c>
      <c r="L18" s="36">
        <f>SUM(L9/J9*100)</f>
        <v>67.048710601719222</v>
      </c>
      <c r="M18" s="36">
        <v>97.435897435897417</v>
      </c>
      <c r="N18" s="158">
        <v>85.087719298245602</v>
      </c>
    </row>
    <row r="19" spans="1:21" ht="18" customHeight="1" x14ac:dyDescent="0.25">
      <c r="A19" s="1" t="s">
        <v>36</v>
      </c>
      <c r="B19" s="36">
        <v>88.2</v>
      </c>
      <c r="C19" s="36">
        <f t="shared" si="0"/>
        <v>93.333333333333329</v>
      </c>
      <c r="D19" s="36">
        <f t="shared" si="0"/>
        <v>128.57142857142858</v>
      </c>
      <c r="E19" s="36">
        <f t="shared" si="0"/>
        <v>88.8888888888889</v>
      </c>
      <c r="F19" s="36">
        <f t="shared" si="0"/>
        <v>93.75</v>
      </c>
      <c r="G19" s="36">
        <f t="shared" si="0"/>
        <v>93.333333333333329</v>
      </c>
      <c r="H19" s="36">
        <v>84.615384615384613</v>
      </c>
      <c r="I19" s="36">
        <f t="shared" ref="I19:I25" si="1">SUM(I10/H10*100)</f>
        <v>109.09090909090908</v>
      </c>
      <c r="J19" s="36">
        <f t="shared" ref="J19:J25" si="2">SUM(J10/I10*100)</f>
        <v>83.333333333333343</v>
      </c>
      <c r="K19" s="36">
        <f t="shared" ref="K19:K25" si="3">SUM(K10/I10*100)</f>
        <v>75</v>
      </c>
      <c r="L19" s="36">
        <f t="shared" ref="L19:L25" si="4">SUM(L10/J10*100)</f>
        <v>70</v>
      </c>
      <c r="M19" s="36">
        <v>100</v>
      </c>
      <c r="N19" s="158">
        <v>71.428571428571431</v>
      </c>
    </row>
    <row r="20" spans="1:21" ht="18" customHeight="1" x14ac:dyDescent="0.25">
      <c r="A20" s="1" t="s">
        <v>34</v>
      </c>
      <c r="B20" s="36">
        <v>150</v>
      </c>
      <c r="C20" s="36">
        <f t="shared" si="0"/>
        <v>75</v>
      </c>
      <c r="D20" s="36">
        <f t="shared" si="0"/>
        <v>122.22222222222223</v>
      </c>
      <c r="E20" s="36">
        <f t="shared" si="0"/>
        <v>109.09090909090908</v>
      </c>
      <c r="F20" s="36">
        <f t="shared" si="0"/>
        <v>70.833333333333343</v>
      </c>
      <c r="G20" s="36">
        <f t="shared" si="0"/>
        <v>105.88235294117648</v>
      </c>
      <c r="H20" s="36">
        <v>107.69230769230769</v>
      </c>
      <c r="I20" s="36">
        <f t="shared" si="1"/>
        <v>114.28571428571431</v>
      </c>
      <c r="J20" s="36">
        <f t="shared" si="2"/>
        <v>37.499999999999993</v>
      </c>
      <c r="K20" s="36">
        <f t="shared" si="3"/>
        <v>25</v>
      </c>
      <c r="L20" s="36">
        <f t="shared" si="4"/>
        <v>66.666666666666671</v>
      </c>
      <c r="M20" s="36">
        <v>125</v>
      </c>
      <c r="N20" s="158">
        <v>60</v>
      </c>
    </row>
    <row r="21" spans="1:21" ht="18" customHeight="1" x14ac:dyDescent="0.25">
      <c r="A21" s="1" t="s">
        <v>37</v>
      </c>
      <c r="B21" s="36">
        <v>95.5</v>
      </c>
      <c r="C21" s="36">
        <f t="shared" si="0"/>
        <v>94.523809523809533</v>
      </c>
      <c r="D21" s="36">
        <f t="shared" si="0"/>
        <v>103.5264483627204</v>
      </c>
      <c r="E21" s="36">
        <f t="shared" si="0"/>
        <v>100.24330900243311</v>
      </c>
      <c r="F21" s="36">
        <f t="shared" si="0"/>
        <v>92.961165048543677</v>
      </c>
      <c r="G21" s="36">
        <f t="shared" si="0"/>
        <v>101.82767624020887</v>
      </c>
      <c r="H21" s="36">
        <v>99.724517906336104</v>
      </c>
      <c r="I21" s="36">
        <f t="shared" si="1"/>
        <v>92.817679558011051</v>
      </c>
      <c r="J21" s="36">
        <f t="shared" si="2"/>
        <v>76.488095238095227</v>
      </c>
      <c r="K21" s="36">
        <f t="shared" si="3"/>
        <v>69.345238095238088</v>
      </c>
      <c r="L21" s="36">
        <f t="shared" si="4"/>
        <v>76.264591439688729</v>
      </c>
      <c r="M21" s="36">
        <v>85.204081632653043</v>
      </c>
      <c r="N21" s="158">
        <v>97.005988023952099</v>
      </c>
    </row>
    <row r="22" spans="1:21" ht="18" customHeight="1" x14ac:dyDescent="0.25">
      <c r="A22" s="1" t="s">
        <v>38</v>
      </c>
      <c r="B22" s="36">
        <v>59.7</v>
      </c>
      <c r="C22" s="36">
        <f t="shared" ref="C22:G23" si="5">SUM(C13/B13*100)</f>
        <v>110.00000000000001</v>
      </c>
      <c r="D22" s="36">
        <f t="shared" si="5"/>
        <v>90.909090909090907</v>
      </c>
      <c r="E22" s="36">
        <f t="shared" si="5"/>
        <v>92.5</v>
      </c>
      <c r="F22" s="36">
        <f t="shared" si="5"/>
        <v>89.189189189189179</v>
      </c>
      <c r="G22" s="36">
        <f t="shared" si="5"/>
        <v>103.03030303030303</v>
      </c>
      <c r="H22" s="36">
        <v>96.875</v>
      </c>
      <c r="I22" s="36">
        <f t="shared" si="1"/>
        <v>141.93548387096774</v>
      </c>
      <c r="J22" s="36">
        <f t="shared" si="2"/>
        <v>90.909090909090907</v>
      </c>
      <c r="K22" s="36">
        <f t="shared" si="3"/>
        <v>6.8181818181818175</v>
      </c>
      <c r="L22" s="36">
        <f t="shared" si="4"/>
        <v>5</v>
      </c>
      <c r="M22" s="36">
        <v>50</v>
      </c>
      <c r="N22" s="158" t="s">
        <v>81</v>
      </c>
    </row>
    <row r="23" spans="1:21" ht="18" customHeight="1" x14ac:dyDescent="0.25">
      <c r="A23" s="1" t="s">
        <v>39</v>
      </c>
      <c r="B23" s="36">
        <v>315.39999999999998</v>
      </c>
      <c r="C23" s="36">
        <f t="shared" si="5"/>
        <v>24.390243902439028</v>
      </c>
      <c r="D23" s="36">
        <f t="shared" si="5"/>
        <v>400</v>
      </c>
      <c r="E23" s="36">
        <f t="shared" si="5"/>
        <v>22.5</v>
      </c>
      <c r="F23" s="36">
        <f t="shared" si="5"/>
        <v>100</v>
      </c>
      <c r="G23" s="36">
        <f t="shared" si="5"/>
        <v>100</v>
      </c>
      <c r="H23" s="36">
        <v>88.8888888888889</v>
      </c>
      <c r="I23" s="36">
        <f t="shared" si="1"/>
        <v>112.5</v>
      </c>
      <c r="J23" s="36">
        <f t="shared" si="2"/>
        <v>88.8888888888889</v>
      </c>
      <c r="K23" s="36">
        <f t="shared" si="3"/>
        <v>66.666666666666657</v>
      </c>
      <c r="L23" s="36">
        <f t="shared" si="4"/>
        <v>74.999999999999986</v>
      </c>
      <c r="M23" s="36">
        <v>283.33333333333337</v>
      </c>
      <c r="N23" s="158" t="s">
        <v>81</v>
      </c>
    </row>
    <row r="24" spans="1:21" ht="18" customHeight="1" x14ac:dyDescent="0.25">
      <c r="A24" s="1" t="s">
        <v>40</v>
      </c>
      <c r="B24" s="62"/>
      <c r="C24" s="63" t="s">
        <v>81</v>
      </c>
      <c r="D24" s="63" t="s">
        <v>81</v>
      </c>
      <c r="E24" s="63" t="s">
        <v>81</v>
      </c>
      <c r="F24" s="63" t="s">
        <v>81</v>
      </c>
      <c r="G24" s="63" t="s">
        <v>81</v>
      </c>
      <c r="H24" s="36">
        <v>88.8888888888889</v>
      </c>
      <c r="I24" s="36">
        <f t="shared" si="1"/>
        <v>112.5</v>
      </c>
      <c r="J24" s="36">
        <f t="shared" si="2"/>
        <v>88.8888888888889</v>
      </c>
      <c r="K24" s="36">
        <f t="shared" si="3"/>
        <v>66.666666666666657</v>
      </c>
      <c r="L24" s="36">
        <f t="shared" si="4"/>
        <v>74.999999999999986</v>
      </c>
      <c r="M24" s="36">
        <v>283.33333333333337</v>
      </c>
      <c r="N24" s="158">
        <v>23.529411764705884</v>
      </c>
    </row>
    <row r="25" spans="1:21" ht="18" customHeight="1" x14ac:dyDescent="0.25">
      <c r="A25" s="1" t="s">
        <v>41</v>
      </c>
      <c r="B25" s="62"/>
      <c r="C25" s="64">
        <f>C16/B16*100</f>
        <v>80</v>
      </c>
      <c r="D25" s="64">
        <f>D16/C16*100</f>
        <v>97.72727272727272</v>
      </c>
      <c r="E25" s="64">
        <f>E16/D16*100</f>
        <v>44.186046511627907</v>
      </c>
      <c r="F25" s="64">
        <f>F16/E16*100</f>
        <v>68.421052631578945</v>
      </c>
      <c r="G25" s="64">
        <f>G16/F16*100</f>
        <v>92.307692307692307</v>
      </c>
      <c r="H25" s="36">
        <v>311.11111111111109</v>
      </c>
      <c r="I25" s="36">
        <f t="shared" si="1"/>
        <v>85.714285714285722</v>
      </c>
      <c r="J25" s="36">
        <f t="shared" si="2"/>
        <v>83.333333333333343</v>
      </c>
      <c r="K25" s="36">
        <f t="shared" si="3"/>
        <v>54.166666666666671</v>
      </c>
      <c r="L25" s="36">
        <f t="shared" si="4"/>
        <v>65</v>
      </c>
      <c r="M25" s="36">
        <v>107.69230769230769</v>
      </c>
      <c r="N25" s="158">
        <v>142.85714285714286</v>
      </c>
    </row>
    <row r="26" spans="1:21" ht="5.15" customHeight="1" x14ac:dyDescent="0.25">
      <c r="A26" s="129"/>
      <c r="B26" s="129"/>
      <c r="C26" s="129" t="s">
        <v>81</v>
      </c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1:21" ht="2.25" hidden="1" customHeight="1" x14ac:dyDescent="0.25">
      <c r="A27" s="4"/>
      <c r="B27" s="4"/>
      <c r="C27" s="4"/>
      <c r="D27" s="4"/>
      <c r="E27" s="4"/>
      <c r="F27" s="4" t="s">
        <v>2</v>
      </c>
      <c r="G27" s="3"/>
      <c r="J27" s="27"/>
      <c r="K27" s="27"/>
      <c r="L27" s="27"/>
      <c r="M27" s="27"/>
    </row>
    <row r="28" spans="1:21" ht="5.15" customHeight="1" x14ac:dyDescent="0.25">
      <c r="A28" s="3"/>
      <c r="B28" s="3"/>
      <c r="C28" s="3"/>
      <c r="D28" s="3"/>
      <c r="E28" s="3"/>
      <c r="F28" s="3"/>
      <c r="G28" s="3"/>
      <c r="J28" s="27"/>
      <c r="K28" s="27"/>
      <c r="L28" s="27"/>
      <c r="M28" s="27"/>
    </row>
    <row r="29" spans="1:21" ht="15" customHeight="1" x14ac:dyDescent="0.25">
      <c r="A29" s="1" t="s">
        <v>151</v>
      </c>
      <c r="B29" s="3"/>
      <c r="C29" s="3"/>
      <c r="D29" s="3"/>
      <c r="E29" s="3"/>
      <c r="F29" s="3"/>
      <c r="G29" s="3"/>
      <c r="J29" s="27"/>
      <c r="K29" s="27"/>
      <c r="L29" s="27"/>
      <c r="M29" s="27"/>
    </row>
    <row r="30" spans="1:21" s="34" customFormat="1" ht="15" customHeight="1" x14ac:dyDescent="0.25">
      <c r="A30" s="1" t="s">
        <v>43</v>
      </c>
      <c r="B30" s="36"/>
      <c r="C30" s="65"/>
      <c r="D30" s="65"/>
      <c r="E30" s="65"/>
      <c r="F30" s="65"/>
      <c r="G30" s="65"/>
      <c r="J30" s="49"/>
      <c r="K30" s="49"/>
      <c r="L30" s="49"/>
      <c r="M30" s="49"/>
      <c r="O30" s="49"/>
      <c r="P30" s="66"/>
      <c r="Q30" s="66"/>
      <c r="R30" s="66"/>
      <c r="S30" s="66"/>
      <c r="T30" s="66"/>
      <c r="U30" s="66"/>
    </row>
  </sheetData>
  <mergeCells count="2">
    <mergeCell ref="J3:N3"/>
    <mergeCell ref="B17:N17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&amp;R&amp;9
</oddFooter>
  </headerFooter>
  <ignoredErrors>
    <ignoredError sqref="C9:E9" formulaRange="1"/>
    <ignoredError sqref="N7:N8 H6:J6 H7:L9" unlockedFormula="1"/>
    <ignoredError sqref="K6:L6" numberStoredAsText="1" unlockedFormula="1"/>
    <ignoredError sqref="N5 K5:L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35"/>
  </sheetPr>
  <dimension ref="A1:V44"/>
  <sheetViews>
    <sheetView showGridLines="0" topLeftCell="A39" zoomScaleNormal="100" zoomScaleSheetLayoutView="100" workbookViewId="0">
      <selection activeCell="N42" sqref="N42"/>
    </sheetView>
  </sheetViews>
  <sheetFormatPr baseColWidth="10" defaultColWidth="11.453125" defaultRowHeight="12.5" x14ac:dyDescent="0.25"/>
  <cols>
    <col min="1" max="1" width="50.90625" style="27" customWidth="1"/>
    <col min="2" max="3" width="7.7265625" style="34" hidden="1" customWidth="1"/>
    <col min="4" max="7" width="8.7265625" style="34" hidden="1" customWidth="1"/>
    <col min="8" max="10" width="8.7265625" style="28" customWidth="1"/>
    <col min="11" max="12" width="8.7265625" style="27" customWidth="1"/>
    <col min="13" max="16384" width="11.453125" style="27"/>
  </cols>
  <sheetData>
    <row r="1" spans="1:22" ht="15" customHeight="1" x14ac:dyDescent="0.3">
      <c r="A1" s="98" t="s">
        <v>113</v>
      </c>
      <c r="B1" s="68"/>
      <c r="C1" s="68"/>
      <c r="D1" s="68"/>
      <c r="E1" s="68"/>
      <c r="F1" s="68"/>
    </row>
    <row r="2" spans="1:22" ht="15" customHeight="1" x14ac:dyDescent="0.25">
      <c r="A2" s="31"/>
      <c r="B2" s="31"/>
      <c r="C2" s="31"/>
      <c r="D2" s="31"/>
      <c r="E2" s="31"/>
      <c r="F2" s="31"/>
    </row>
    <row r="3" spans="1:22" ht="15" customHeight="1" x14ac:dyDescent="0.25">
      <c r="A3" s="32"/>
      <c r="B3" s="1"/>
      <c r="C3" s="1"/>
      <c r="D3" s="1"/>
      <c r="E3" s="1"/>
      <c r="L3" s="178" t="s">
        <v>46</v>
      </c>
      <c r="O3" s="166"/>
      <c r="P3" s="166"/>
      <c r="Q3" s="166"/>
      <c r="R3" s="166"/>
      <c r="S3" s="166"/>
      <c r="T3" s="166"/>
      <c r="U3" s="166"/>
      <c r="V3" s="166"/>
    </row>
    <row r="4" spans="1:22" ht="5.15" customHeight="1" x14ac:dyDescent="0.25">
      <c r="A4" s="33"/>
      <c r="B4" s="35"/>
      <c r="C4" s="35"/>
      <c r="D4" s="35"/>
      <c r="E4" s="35"/>
      <c r="F4" s="35"/>
      <c r="H4" s="34"/>
      <c r="I4" s="34"/>
      <c r="J4" s="34"/>
      <c r="K4" s="34"/>
      <c r="L4" s="34"/>
    </row>
    <row r="5" spans="1:22" ht="5.15" customHeight="1" x14ac:dyDescent="0.25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</row>
    <row r="6" spans="1:22" ht="15" customHeight="1" x14ac:dyDescent="0.25">
      <c r="A6" s="128" t="s">
        <v>25</v>
      </c>
      <c r="B6" s="128">
        <v>2010</v>
      </c>
      <c r="C6" s="128">
        <v>2012</v>
      </c>
      <c r="D6" s="128">
        <v>2013</v>
      </c>
      <c r="E6" s="128">
        <v>2014</v>
      </c>
      <c r="F6" s="128">
        <v>2015</v>
      </c>
      <c r="G6" s="126">
        <v>2017</v>
      </c>
      <c r="H6" s="126">
        <v>2018</v>
      </c>
      <c r="I6" s="126">
        <v>2019</v>
      </c>
      <c r="J6" s="126" t="s">
        <v>142</v>
      </c>
      <c r="K6" s="126" t="s">
        <v>143</v>
      </c>
      <c r="L6" s="126">
        <v>2022</v>
      </c>
    </row>
    <row r="7" spans="1:22" ht="5.15" customHeight="1" x14ac:dyDescent="0.25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</row>
    <row r="8" spans="1:22" ht="5.15" customHeight="1" x14ac:dyDescent="0.25">
      <c r="A8" s="14"/>
      <c r="B8" s="35"/>
      <c r="C8" s="35"/>
      <c r="D8" s="35"/>
      <c r="E8" s="35"/>
      <c r="F8" s="35"/>
      <c r="H8" s="34"/>
      <c r="I8" s="34"/>
      <c r="J8" s="34"/>
      <c r="K8" s="34"/>
      <c r="L8" s="34"/>
    </row>
    <row r="9" spans="1:22" s="72" customFormat="1" ht="15" customHeight="1" x14ac:dyDescent="0.3">
      <c r="A9" s="143" t="s">
        <v>83</v>
      </c>
      <c r="B9" s="145">
        <v>1526.6</v>
      </c>
      <c r="C9" s="145">
        <v>1761.7</v>
      </c>
      <c r="D9" s="145" t="s">
        <v>127</v>
      </c>
      <c r="E9" s="146">
        <v>1458.6</v>
      </c>
      <c r="F9" s="146">
        <v>1425.4</v>
      </c>
      <c r="G9" s="146">
        <v>1176.7</v>
      </c>
      <c r="H9" s="146">
        <v>1238</v>
      </c>
      <c r="I9" s="146">
        <v>1038</v>
      </c>
      <c r="J9" s="146">
        <v>878.8</v>
      </c>
      <c r="K9" s="147">
        <v>699.6</v>
      </c>
      <c r="L9" s="147">
        <v>689.39200000000005</v>
      </c>
    </row>
    <row r="10" spans="1:22" ht="15" customHeight="1" x14ac:dyDescent="0.25">
      <c r="A10" s="14" t="s">
        <v>110</v>
      </c>
      <c r="B10" s="36"/>
      <c r="C10" s="36"/>
      <c r="D10" s="36"/>
      <c r="E10" s="22"/>
      <c r="F10" s="37"/>
      <c r="G10" s="37"/>
      <c r="H10" s="61"/>
      <c r="I10" s="37"/>
      <c r="J10" s="37"/>
      <c r="K10" s="59"/>
      <c r="L10" s="59"/>
    </row>
    <row r="11" spans="1:22" ht="15" customHeight="1" x14ac:dyDescent="0.25">
      <c r="A11" s="14" t="s">
        <v>133</v>
      </c>
      <c r="B11" s="36">
        <v>535</v>
      </c>
      <c r="C11" s="36">
        <v>620.4</v>
      </c>
      <c r="D11" s="36">
        <v>644.79999999999995</v>
      </c>
      <c r="E11" s="22">
        <v>603.9</v>
      </c>
      <c r="F11" s="37">
        <v>628</v>
      </c>
      <c r="G11" s="37">
        <v>685.8</v>
      </c>
      <c r="H11" s="37">
        <v>702.2</v>
      </c>
      <c r="I11" s="37">
        <v>624.29999999999995</v>
      </c>
      <c r="J11" s="37">
        <v>528</v>
      </c>
      <c r="K11" s="59">
        <v>431</v>
      </c>
      <c r="L11" s="59">
        <v>415.97</v>
      </c>
    </row>
    <row r="12" spans="1:22" ht="15" customHeight="1" x14ac:dyDescent="0.25">
      <c r="A12" s="14" t="s">
        <v>128</v>
      </c>
      <c r="B12" s="36"/>
      <c r="C12" s="36"/>
      <c r="D12" s="36"/>
      <c r="E12" s="22"/>
      <c r="F12" s="37" t="s">
        <v>81</v>
      </c>
      <c r="G12" s="37" t="s">
        <v>81</v>
      </c>
      <c r="H12" s="37" t="s">
        <v>81</v>
      </c>
      <c r="I12" s="37" t="s">
        <v>81</v>
      </c>
      <c r="J12" s="37">
        <v>25.1</v>
      </c>
      <c r="K12" s="59">
        <v>25.3</v>
      </c>
      <c r="L12" s="59">
        <v>23.14</v>
      </c>
    </row>
    <row r="13" spans="1:22" ht="15" customHeight="1" x14ac:dyDescent="0.25">
      <c r="A13" s="14" t="s">
        <v>112</v>
      </c>
      <c r="B13" s="36">
        <v>15.8</v>
      </c>
      <c r="C13" s="36">
        <v>18.3</v>
      </c>
      <c r="D13" s="36">
        <v>18.5</v>
      </c>
      <c r="E13" s="22">
        <v>20.7</v>
      </c>
      <c r="F13" s="37">
        <v>21.1</v>
      </c>
      <c r="G13" s="37">
        <v>15.1</v>
      </c>
      <c r="H13" s="37">
        <v>16.2</v>
      </c>
      <c r="I13" s="37">
        <v>12.8</v>
      </c>
      <c r="J13" s="37">
        <v>12</v>
      </c>
      <c r="K13" s="59">
        <v>8.8000000000000007</v>
      </c>
      <c r="L13" s="59">
        <v>8.0500000000000007</v>
      </c>
    </row>
    <row r="14" spans="1:22" ht="15" customHeight="1" x14ac:dyDescent="0.25">
      <c r="A14" s="14" t="s">
        <v>129</v>
      </c>
      <c r="B14" s="36">
        <v>110.2</v>
      </c>
      <c r="C14" s="36">
        <v>134.1</v>
      </c>
      <c r="D14" s="36">
        <v>109.6</v>
      </c>
      <c r="E14" s="22">
        <v>88.2</v>
      </c>
      <c r="F14" s="37">
        <v>96.9</v>
      </c>
      <c r="G14" s="37">
        <v>81.3</v>
      </c>
      <c r="H14" s="37">
        <v>83.2</v>
      </c>
      <c r="I14" s="37">
        <v>65.3</v>
      </c>
      <c r="J14" s="37">
        <v>44.8</v>
      </c>
      <c r="K14" s="59">
        <v>34.1</v>
      </c>
      <c r="L14" s="59">
        <v>27.39</v>
      </c>
    </row>
    <row r="15" spans="1:22" ht="15" customHeight="1" x14ac:dyDescent="0.25">
      <c r="A15" s="14" t="s">
        <v>132</v>
      </c>
      <c r="B15" s="36"/>
      <c r="C15" s="36"/>
      <c r="D15" s="36"/>
      <c r="E15" s="22"/>
      <c r="F15" s="37" t="s">
        <v>81</v>
      </c>
      <c r="G15" s="37" t="s">
        <v>81</v>
      </c>
      <c r="H15" s="37" t="s">
        <v>81</v>
      </c>
      <c r="I15" s="37" t="s">
        <v>81</v>
      </c>
      <c r="J15" s="37">
        <v>21.9</v>
      </c>
      <c r="K15" s="59">
        <v>17</v>
      </c>
      <c r="L15" s="59">
        <v>16.510000000000002</v>
      </c>
    </row>
    <row r="16" spans="1:22" ht="15" customHeight="1" x14ac:dyDescent="0.25">
      <c r="A16" s="14" t="s">
        <v>130</v>
      </c>
      <c r="B16" s="36">
        <v>211.7</v>
      </c>
      <c r="C16" s="36">
        <v>228.6</v>
      </c>
      <c r="D16" s="36">
        <v>266</v>
      </c>
      <c r="E16" s="22">
        <v>245.8</v>
      </c>
      <c r="F16" s="37">
        <v>272.3</v>
      </c>
      <c r="G16" s="37">
        <v>147.4</v>
      </c>
      <c r="H16" s="37">
        <v>178.7</v>
      </c>
      <c r="I16" s="37">
        <v>141.5</v>
      </c>
      <c r="J16" s="37">
        <v>123.4</v>
      </c>
      <c r="K16" s="59">
        <v>74.400000000000006</v>
      </c>
      <c r="L16" s="59">
        <v>61.81</v>
      </c>
    </row>
    <row r="17" spans="1:12" ht="15" customHeight="1" x14ac:dyDescent="0.25">
      <c r="A17" s="14" t="s">
        <v>134</v>
      </c>
      <c r="B17" s="36">
        <v>100.2</v>
      </c>
      <c r="C17" s="36">
        <v>99.5</v>
      </c>
      <c r="D17" s="36">
        <v>83.1</v>
      </c>
      <c r="E17" s="22">
        <v>68.400000000000006</v>
      </c>
      <c r="F17" s="37">
        <v>68.5</v>
      </c>
      <c r="G17" s="37">
        <v>38.200000000000003</v>
      </c>
      <c r="H17" s="37">
        <v>43.7</v>
      </c>
      <c r="I17" s="37">
        <v>33.299999999999997</v>
      </c>
      <c r="J17" s="37">
        <v>34.4</v>
      </c>
      <c r="K17" s="59">
        <v>17.8</v>
      </c>
      <c r="L17" s="59">
        <v>39.74</v>
      </c>
    </row>
    <row r="18" spans="1:12" ht="15" customHeight="1" x14ac:dyDescent="0.25">
      <c r="A18" s="14" t="s">
        <v>131</v>
      </c>
      <c r="B18" s="36">
        <v>225.6</v>
      </c>
      <c r="C18" s="36">
        <v>209.3</v>
      </c>
      <c r="D18" s="36">
        <v>135</v>
      </c>
      <c r="E18" s="22">
        <v>122.3</v>
      </c>
      <c r="F18" s="37">
        <v>4</v>
      </c>
      <c r="G18" s="37">
        <v>107.2</v>
      </c>
      <c r="H18" s="37">
        <v>104.4</v>
      </c>
      <c r="I18" s="37">
        <v>88.4</v>
      </c>
      <c r="J18" s="37">
        <v>73</v>
      </c>
      <c r="K18" s="59">
        <v>74.7</v>
      </c>
      <c r="L18" s="59">
        <v>79.510000000000005</v>
      </c>
    </row>
    <row r="19" spans="1:12" ht="15" customHeight="1" x14ac:dyDescent="0.25">
      <c r="A19" s="14" t="s">
        <v>135</v>
      </c>
      <c r="B19" s="36">
        <v>5.5</v>
      </c>
      <c r="C19" s="36">
        <v>5.5</v>
      </c>
      <c r="D19" s="36">
        <v>4.5999999999999996</v>
      </c>
      <c r="E19" s="22">
        <v>4</v>
      </c>
      <c r="F19" s="37">
        <v>4.2</v>
      </c>
      <c r="G19" s="37">
        <v>7</v>
      </c>
      <c r="H19" s="37">
        <v>5.5</v>
      </c>
      <c r="I19" s="37">
        <v>5</v>
      </c>
      <c r="J19" s="37">
        <v>3.6</v>
      </c>
      <c r="K19" s="59">
        <v>3.7</v>
      </c>
      <c r="L19" s="59">
        <v>3.92</v>
      </c>
    </row>
    <row r="20" spans="1:12" ht="15" customHeight="1" x14ac:dyDescent="0.25">
      <c r="A20" s="143" t="s">
        <v>111</v>
      </c>
      <c r="B20" s="145">
        <v>2414.1999999999998</v>
      </c>
      <c r="C20" s="145">
        <v>2226.3000000000002</v>
      </c>
      <c r="D20" s="145">
        <v>2438.6</v>
      </c>
      <c r="E20" s="146">
        <v>1756</v>
      </c>
      <c r="F20" s="146">
        <v>1837.2</v>
      </c>
      <c r="G20" s="146">
        <v>1453.1</v>
      </c>
      <c r="H20" s="146">
        <v>1646</v>
      </c>
      <c r="I20" s="146">
        <v>573.70000000000005</v>
      </c>
      <c r="J20" s="146">
        <v>389.3</v>
      </c>
      <c r="K20" s="147">
        <v>373.4</v>
      </c>
      <c r="L20" s="147">
        <v>666.70799999999997</v>
      </c>
    </row>
    <row r="21" spans="1:12" ht="15" customHeight="1" x14ac:dyDescent="0.25">
      <c r="A21" s="14" t="s">
        <v>44</v>
      </c>
      <c r="B21" s="36"/>
      <c r="C21" s="36"/>
      <c r="D21" s="36"/>
      <c r="E21" s="22"/>
      <c r="F21" s="37"/>
      <c r="G21" s="37"/>
      <c r="H21" s="61"/>
      <c r="I21" s="37"/>
      <c r="J21" s="37"/>
      <c r="K21" s="59"/>
      <c r="L21" s="59"/>
    </row>
    <row r="22" spans="1:12" ht="15" customHeight="1" x14ac:dyDescent="0.25">
      <c r="A22" s="14" t="s">
        <v>50</v>
      </c>
      <c r="B22" s="36">
        <v>2414.1999999999998</v>
      </c>
      <c r="C22" s="36">
        <v>2226.3000000000002</v>
      </c>
      <c r="D22" s="36">
        <v>2438.6</v>
      </c>
      <c r="E22" s="22">
        <v>1756</v>
      </c>
      <c r="F22" s="37">
        <v>1837.2</v>
      </c>
      <c r="G22" s="37">
        <v>1453.1</v>
      </c>
      <c r="H22" s="37">
        <v>1646</v>
      </c>
      <c r="I22" s="37">
        <v>573.70000000000005</v>
      </c>
      <c r="J22" s="37">
        <v>389.3</v>
      </c>
      <c r="K22" s="59">
        <v>373.4</v>
      </c>
      <c r="L22" s="59">
        <v>466.7</v>
      </c>
    </row>
    <row r="23" spans="1:12" s="72" customFormat="1" ht="15" customHeight="1" x14ac:dyDescent="0.3">
      <c r="A23" s="143" t="s">
        <v>153</v>
      </c>
      <c r="B23" s="145">
        <v>41981.599999999999</v>
      </c>
      <c r="C23" s="145">
        <v>41075.800000000003</v>
      </c>
      <c r="D23" s="145">
        <v>4228.1000000000004</v>
      </c>
      <c r="E23" s="146">
        <v>38284.9</v>
      </c>
      <c r="F23" s="146">
        <v>39006.800000000003</v>
      </c>
      <c r="G23" s="146">
        <v>36262.400000000001</v>
      </c>
      <c r="H23" s="146">
        <v>33627.300000000003</v>
      </c>
      <c r="I23" s="146">
        <v>25711.7</v>
      </c>
      <c r="J23" s="146">
        <v>23265.5</v>
      </c>
      <c r="K23" s="147">
        <v>19586.7</v>
      </c>
      <c r="L23" s="147">
        <v>16692.75</v>
      </c>
    </row>
    <row r="24" spans="1:12" ht="15" customHeight="1" x14ac:dyDescent="0.25">
      <c r="A24" s="14" t="s">
        <v>110</v>
      </c>
      <c r="B24" s="69"/>
      <c r="C24" s="69"/>
      <c r="D24" s="69"/>
      <c r="E24" s="70"/>
      <c r="F24" s="71"/>
      <c r="G24" s="71"/>
      <c r="H24" s="73"/>
      <c r="I24" s="71"/>
      <c r="J24" s="71"/>
      <c r="K24" s="74"/>
      <c r="L24" s="74"/>
    </row>
    <row r="25" spans="1:12" ht="15" customHeight="1" x14ac:dyDescent="0.25">
      <c r="A25" s="14" t="s">
        <v>133</v>
      </c>
      <c r="B25" s="36">
        <v>18556.8</v>
      </c>
      <c r="C25" s="36">
        <v>20405.900000000001</v>
      </c>
      <c r="D25" s="36">
        <v>20840.400000000001</v>
      </c>
      <c r="E25" s="22">
        <v>19562.900000000001</v>
      </c>
      <c r="F25" s="37">
        <v>19632.8</v>
      </c>
      <c r="G25" s="37">
        <v>18979.599999999999</v>
      </c>
      <c r="H25" s="37">
        <v>16604</v>
      </c>
      <c r="I25" s="37">
        <v>13535.5</v>
      </c>
      <c r="J25" s="37">
        <v>12263.3</v>
      </c>
      <c r="K25" s="59">
        <v>10171.700000000001</v>
      </c>
      <c r="L25" s="59">
        <v>7499.2759999999998</v>
      </c>
    </row>
    <row r="26" spans="1:12" s="72" customFormat="1" ht="15" customHeight="1" x14ac:dyDescent="0.3">
      <c r="A26" s="14" t="s">
        <v>128</v>
      </c>
      <c r="B26" s="37"/>
      <c r="C26" s="37"/>
      <c r="D26" s="37"/>
      <c r="E26" s="37"/>
      <c r="F26" s="37" t="s">
        <v>81</v>
      </c>
      <c r="G26" s="37" t="s">
        <v>81</v>
      </c>
      <c r="H26" s="61" t="s">
        <v>81</v>
      </c>
      <c r="I26" s="61" t="s">
        <v>81</v>
      </c>
      <c r="J26" s="61">
        <v>1262.4000000000001</v>
      </c>
      <c r="K26" s="59">
        <v>1313.4</v>
      </c>
      <c r="L26" s="59">
        <v>1208.348</v>
      </c>
    </row>
    <row r="27" spans="1:12" s="72" customFormat="1" ht="15" customHeight="1" x14ac:dyDescent="0.3">
      <c r="A27" s="14" t="s">
        <v>136</v>
      </c>
      <c r="B27" s="36">
        <v>400.8</v>
      </c>
      <c r="C27" s="36">
        <v>333.3</v>
      </c>
      <c r="D27" s="36">
        <v>382.2</v>
      </c>
      <c r="E27" s="22">
        <v>494.6</v>
      </c>
      <c r="F27" s="37">
        <v>500.8</v>
      </c>
      <c r="G27" s="37">
        <v>406.6</v>
      </c>
      <c r="H27" s="37">
        <v>379.1</v>
      </c>
      <c r="I27" s="37">
        <v>323.39999999999998</v>
      </c>
      <c r="J27" s="37">
        <v>290.7</v>
      </c>
      <c r="K27" s="59">
        <v>202.8</v>
      </c>
      <c r="L27" s="59">
        <v>194.37569999999999</v>
      </c>
    </row>
    <row r="28" spans="1:12" ht="15" customHeight="1" x14ac:dyDescent="0.25">
      <c r="A28" s="14" t="s">
        <v>129</v>
      </c>
      <c r="B28" s="36">
        <v>2890.2</v>
      </c>
      <c r="C28" s="36">
        <v>2956.2</v>
      </c>
      <c r="D28" s="36">
        <v>2738.5</v>
      </c>
      <c r="E28" s="22">
        <v>2599.6</v>
      </c>
      <c r="F28" s="37">
        <v>2524</v>
      </c>
      <c r="G28" s="37">
        <v>2299.6999999999998</v>
      </c>
      <c r="H28" s="37">
        <v>2302.5</v>
      </c>
      <c r="I28" s="37">
        <v>1806.2</v>
      </c>
      <c r="J28" s="37">
        <v>1503.7</v>
      </c>
      <c r="K28" s="59">
        <v>1243.9000000000001</v>
      </c>
      <c r="L28" s="59">
        <v>1204.3690999999999</v>
      </c>
    </row>
    <row r="29" spans="1:12" ht="15" customHeight="1" x14ac:dyDescent="0.25">
      <c r="A29" s="14" t="s">
        <v>132</v>
      </c>
      <c r="B29" s="36">
        <v>539.79999999999995</v>
      </c>
      <c r="C29" s="36">
        <v>529.20000000000005</v>
      </c>
      <c r="D29" s="36">
        <v>569.4</v>
      </c>
      <c r="E29" s="22">
        <v>890.7</v>
      </c>
      <c r="F29" s="37">
        <v>1024.4000000000001</v>
      </c>
      <c r="G29" s="37">
        <v>1014.1</v>
      </c>
      <c r="H29" s="37">
        <v>832.3</v>
      </c>
      <c r="I29" s="37">
        <v>315.60000000000002</v>
      </c>
      <c r="J29" s="37">
        <v>439.5</v>
      </c>
      <c r="K29" s="59">
        <v>478.4</v>
      </c>
      <c r="L29" s="59">
        <v>335.01499999999999</v>
      </c>
    </row>
    <row r="30" spans="1:12" ht="15" customHeight="1" x14ac:dyDescent="0.25">
      <c r="A30" s="14" t="s">
        <v>137</v>
      </c>
      <c r="B30" s="36">
        <v>3475.2</v>
      </c>
      <c r="C30" s="36">
        <v>3648.7</v>
      </c>
      <c r="D30" s="36">
        <v>4738.6000000000004</v>
      </c>
      <c r="E30" s="22">
        <v>4067.2</v>
      </c>
      <c r="F30" s="37">
        <v>4310.1000000000004</v>
      </c>
      <c r="G30" s="37">
        <v>3269.7</v>
      </c>
      <c r="H30" s="37">
        <v>3033.4</v>
      </c>
      <c r="I30" s="37">
        <v>1983.3</v>
      </c>
      <c r="J30" s="37">
        <v>1472.8</v>
      </c>
      <c r="K30" s="59">
        <v>1273.0999999999999</v>
      </c>
      <c r="L30" s="59">
        <v>861.60599999999999</v>
      </c>
    </row>
    <row r="31" spans="1:12" ht="15" customHeight="1" x14ac:dyDescent="0.25">
      <c r="A31" s="14" t="s">
        <v>138</v>
      </c>
      <c r="B31" s="36">
        <v>2704.2</v>
      </c>
      <c r="C31" s="36">
        <v>2412.3000000000002</v>
      </c>
      <c r="D31" s="36">
        <v>2409</v>
      </c>
      <c r="E31" s="22">
        <v>2080.1999999999998</v>
      </c>
      <c r="F31" s="37">
        <v>2138.6</v>
      </c>
      <c r="G31" s="37">
        <v>1180.8</v>
      </c>
      <c r="H31" s="37">
        <v>1239.4000000000001</v>
      </c>
      <c r="I31" s="37">
        <v>555.70000000000005</v>
      </c>
      <c r="J31" s="37">
        <v>725.1</v>
      </c>
      <c r="K31" s="59">
        <v>671</v>
      </c>
      <c r="L31" s="59">
        <v>595.94709999999998</v>
      </c>
    </row>
    <row r="32" spans="1:12" ht="15" customHeight="1" x14ac:dyDescent="0.25">
      <c r="A32" s="14" t="s">
        <v>139</v>
      </c>
      <c r="B32" s="36">
        <v>8248.6</v>
      </c>
      <c r="C32" s="36">
        <v>6059.3</v>
      </c>
      <c r="D32" s="36">
        <v>5253.6</v>
      </c>
      <c r="E32" s="22">
        <v>4407</v>
      </c>
      <c r="F32" s="37">
        <v>4631.2</v>
      </c>
      <c r="G32" s="37">
        <v>5311.7</v>
      </c>
      <c r="H32" s="37">
        <v>5602.6</v>
      </c>
      <c r="I32" s="37">
        <v>4531.1000000000004</v>
      </c>
      <c r="J32" s="37">
        <v>4044.6</v>
      </c>
      <c r="K32" s="59">
        <v>3272.1</v>
      </c>
      <c r="L32" s="59">
        <v>3405.1127999999999</v>
      </c>
    </row>
    <row r="33" spans="1:12" ht="15" customHeight="1" x14ac:dyDescent="0.25">
      <c r="A33" s="14" t="s">
        <v>135</v>
      </c>
      <c r="B33" s="36">
        <v>142.19999999999999</v>
      </c>
      <c r="C33" s="36">
        <v>124.3</v>
      </c>
      <c r="D33" s="36">
        <v>84</v>
      </c>
      <c r="E33" s="22">
        <v>70.599999999999994</v>
      </c>
      <c r="F33" s="37">
        <v>85</v>
      </c>
      <c r="G33" s="37">
        <v>136.30000000000001</v>
      </c>
      <c r="H33" s="37">
        <v>134.69999999999999</v>
      </c>
      <c r="I33" s="37">
        <v>104</v>
      </c>
      <c r="J33" s="37">
        <v>64.900000000000006</v>
      </c>
      <c r="K33" s="59">
        <v>48.2</v>
      </c>
      <c r="L33" s="59">
        <v>58.841799999999999</v>
      </c>
    </row>
    <row r="34" spans="1:12" ht="15" customHeight="1" x14ac:dyDescent="0.25">
      <c r="A34" s="14" t="s">
        <v>140</v>
      </c>
      <c r="B34" s="36">
        <v>414.8</v>
      </c>
      <c r="C34" s="36">
        <v>406.4</v>
      </c>
      <c r="D34" s="36">
        <v>425.6</v>
      </c>
      <c r="E34" s="22">
        <v>378.9</v>
      </c>
      <c r="F34" s="37">
        <v>334.1</v>
      </c>
      <c r="G34" s="37">
        <v>203.6</v>
      </c>
      <c r="H34" s="37">
        <v>179.9</v>
      </c>
      <c r="I34" s="37">
        <v>133.4</v>
      </c>
      <c r="J34" s="37">
        <v>108.5</v>
      </c>
      <c r="K34" s="59">
        <v>97.1</v>
      </c>
      <c r="L34" s="59">
        <v>180.33600000000001</v>
      </c>
    </row>
    <row r="35" spans="1:12" ht="15" customHeight="1" x14ac:dyDescent="0.25">
      <c r="A35" s="143" t="s">
        <v>154</v>
      </c>
      <c r="B35" s="145">
        <v>4504.3999999999996</v>
      </c>
      <c r="C35" s="145">
        <v>4687.1000000000004</v>
      </c>
      <c r="D35" s="145">
        <v>4479.2</v>
      </c>
      <c r="E35" s="146">
        <v>3856.9</v>
      </c>
      <c r="F35" s="146">
        <v>3986.9</v>
      </c>
      <c r="G35" s="146">
        <v>3057.1</v>
      </c>
      <c r="H35" s="146">
        <v>4499.1000000000004</v>
      </c>
      <c r="I35" s="146">
        <v>4035.7</v>
      </c>
      <c r="J35" s="146">
        <v>267.2</v>
      </c>
      <c r="K35" s="147">
        <v>160.6</v>
      </c>
      <c r="L35" s="147">
        <v>136.19999999999999</v>
      </c>
    </row>
    <row r="36" spans="1:12" ht="15" customHeight="1" x14ac:dyDescent="0.25">
      <c r="A36" s="14" t="s">
        <v>44</v>
      </c>
      <c r="B36" s="36"/>
      <c r="C36" s="36"/>
      <c r="D36" s="36"/>
      <c r="E36" s="22"/>
      <c r="F36" s="37"/>
      <c r="G36" s="37"/>
      <c r="H36" s="61"/>
      <c r="I36" s="61"/>
      <c r="J36" s="61"/>
      <c r="K36" s="59"/>
      <c r="L36" s="59"/>
    </row>
    <row r="37" spans="1:12" ht="15" customHeight="1" x14ac:dyDescent="0.25">
      <c r="A37" s="14" t="s">
        <v>49</v>
      </c>
      <c r="B37" s="36">
        <v>3108.5</v>
      </c>
      <c r="C37" s="36">
        <v>3258.9</v>
      </c>
      <c r="D37" s="36">
        <v>2976.9</v>
      </c>
      <c r="E37" s="22">
        <v>2591.6999999999998</v>
      </c>
      <c r="F37" s="37">
        <v>2655.2</v>
      </c>
      <c r="G37" s="37">
        <v>2413.1999999999998</v>
      </c>
      <c r="H37" s="61">
        <v>2179.4</v>
      </c>
      <c r="I37" s="61">
        <v>1667</v>
      </c>
      <c r="J37" s="61" t="s">
        <v>81</v>
      </c>
      <c r="K37" s="59" t="s">
        <v>81</v>
      </c>
      <c r="L37" s="59" t="s">
        <v>81</v>
      </c>
    </row>
    <row r="38" spans="1:12" ht="15" customHeight="1" x14ac:dyDescent="0.25">
      <c r="A38" s="14" t="s">
        <v>50</v>
      </c>
      <c r="B38" s="36">
        <v>851.6</v>
      </c>
      <c r="C38" s="36">
        <v>939.7</v>
      </c>
      <c r="D38" s="36">
        <v>1033.5999999999999</v>
      </c>
      <c r="E38" s="22">
        <v>782.3</v>
      </c>
      <c r="F38" s="37">
        <v>782.3</v>
      </c>
      <c r="G38" s="37">
        <v>218.5</v>
      </c>
      <c r="H38" s="61">
        <v>253.3</v>
      </c>
      <c r="I38" s="61">
        <v>541.9</v>
      </c>
      <c r="J38" s="61">
        <v>267.2</v>
      </c>
      <c r="K38" s="67">
        <v>160.6</v>
      </c>
      <c r="L38" s="67">
        <v>136.19999999999999</v>
      </c>
    </row>
    <row r="39" spans="1:12" ht="5.15" customHeight="1" x14ac:dyDescent="0.25">
      <c r="A39" s="129"/>
      <c r="B39" s="129"/>
      <c r="C39" s="129"/>
      <c r="D39" s="129"/>
      <c r="E39" s="129"/>
      <c r="F39" s="129" t="s">
        <v>2</v>
      </c>
      <c r="G39" s="129"/>
      <c r="H39" s="129"/>
      <c r="I39" s="129"/>
      <c r="J39" s="129"/>
      <c r="K39" s="129"/>
      <c r="L39" s="129"/>
    </row>
    <row r="40" spans="1:12" ht="5.15" customHeight="1" x14ac:dyDescent="0.25">
      <c r="A40" s="34"/>
      <c r="B40" s="7"/>
      <c r="C40" s="7"/>
      <c r="D40" s="7"/>
      <c r="E40" s="7"/>
      <c r="F40" s="7"/>
      <c r="H40" s="34"/>
      <c r="I40" s="34"/>
      <c r="J40" s="34"/>
      <c r="K40" s="34"/>
      <c r="L40" s="34"/>
    </row>
    <row r="41" spans="1:12" ht="15" customHeight="1" x14ac:dyDescent="0.25">
      <c r="A41" s="1" t="s">
        <v>43</v>
      </c>
      <c r="B41" s="36"/>
      <c r="C41" s="65"/>
      <c r="D41" s="65"/>
      <c r="E41" s="65"/>
      <c r="F41" s="65"/>
      <c r="H41" s="49"/>
      <c r="I41" s="49"/>
      <c r="J41" s="49"/>
      <c r="K41" s="34"/>
      <c r="L41" s="34"/>
    </row>
    <row r="42" spans="1:12" x14ac:dyDescent="0.25">
      <c r="A42" s="7"/>
      <c r="H42" s="49"/>
      <c r="I42" s="49"/>
      <c r="J42" s="49"/>
      <c r="K42" s="34"/>
      <c r="L42" s="34"/>
    </row>
    <row r="43" spans="1:12" x14ac:dyDescent="0.25">
      <c r="A43" s="3"/>
    </row>
    <row r="44" spans="1:12" x14ac:dyDescent="0.25">
      <c r="A44" s="1"/>
    </row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&amp;R&amp;9
</oddFooter>
  </headerFooter>
  <ignoredErrors>
    <ignoredError sqref="J6:K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35"/>
  </sheetPr>
  <dimension ref="A1:L32"/>
  <sheetViews>
    <sheetView showGridLines="0" topLeftCell="A23" zoomScaleNormal="100" zoomScaleSheetLayoutView="100" workbookViewId="0">
      <selection sqref="A1:L32"/>
    </sheetView>
  </sheetViews>
  <sheetFormatPr baseColWidth="10" defaultColWidth="11.453125" defaultRowHeight="12.5" x14ac:dyDescent="0.25"/>
  <cols>
    <col min="1" max="1" width="41.7265625" style="27" customWidth="1"/>
    <col min="2" max="2" width="7.7265625" style="27" hidden="1" customWidth="1"/>
    <col min="3" max="5" width="7.1796875" style="27" hidden="1" customWidth="1"/>
    <col min="6" max="7" width="9.7265625" style="27" hidden="1" customWidth="1"/>
    <col min="8" max="10" width="9.7265625" style="28" customWidth="1"/>
    <col min="11" max="12" width="9.7265625" style="27" customWidth="1"/>
    <col min="13" max="16384" width="11.453125" style="27"/>
  </cols>
  <sheetData>
    <row r="1" spans="1:12" ht="15" customHeight="1" x14ac:dyDescent="0.3">
      <c r="A1" s="98" t="s">
        <v>155</v>
      </c>
      <c r="B1" s="25"/>
      <c r="C1" s="25"/>
      <c r="D1" s="25"/>
      <c r="E1" s="25"/>
      <c r="F1" s="25"/>
    </row>
    <row r="2" spans="1:12" ht="15" customHeight="1" x14ac:dyDescent="0.25">
      <c r="A2" s="31"/>
      <c r="B2" s="31"/>
      <c r="C2" s="31"/>
      <c r="D2" s="31"/>
      <c r="E2" s="31"/>
      <c r="F2" s="31"/>
    </row>
    <row r="3" spans="1:12" ht="15" customHeight="1" x14ac:dyDescent="0.25">
      <c r="A3" s="32"/>
      <c r="B3" s="32"/>
      <c r="C3" s="32"/>
      <c r="D3" s="32"/>
      <c r="E3" s="32"/>
      <c r="F3" s="166"/>
      <c r="G3" s="166"/>
      <c r="H3" s="166"/>
      <c r="I3" s="166"/>
      <c r="J3" s="166"/>
      <c r="K3" s="166"/>
      <c r="L3" s="178" t="s">
        <v>46</v>
      </c>
    </row>
    <row r="4" spans="1:12" ht="5.15" customHeight="1" x14ac:dyDescent="0.25">
      <c r="A4" s="33"/>
      <c r="B4" s="33"/>
      <c r="C4" s="33"/>
      <c r="D4" s="33"/>
      <c r="E4" s="33"/>
      <c r="F4" s="33"/>
      <c r="H4" s="27"/>
      <c r="I4" s="27"/>
      <c r="J4" s="27"/>
    </row>
    <row r="5" spans="1:12" ht="5.15" customHeight="1" x14ac:dyDescent="0.25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</row>
    <row r="6" spans="1:12" ht="17.25" customHeight="1" x14ac:dyDescent="0.25">
      <c r="A6" s="128" t="s">
        <v>25</v>
      </c>
      <c r="B6" s="128">
        <v>2010</v>
      </c>
      <c r="C6" s="128">
        <v>2012</v>
      </c>
      <c r="D6" s="128">
        <v>2013</v>
      </c>
      <c r="E6" s="128">
        <v>2014</v>
      </c>
      <c r="F6" s="128">
        <v>2015</v>
      </c>
      <c r="G6" s="126">
        <v>2017</v>
      </c>
      <c r="H6" s="126">
        <v>2018</v>
      </c>
      <c r="I6" s="126">
        <v>2019</v>
      </c>
      <c r="J6" s="126" t="s">
        <v>142</v>
      </c>
      <c r="K6" s="126" t="s">
        <v>143</v>
      </c>
      <c r="L6" s="126">
        <v>2022</v>
      </c>
    </row>
    <row r="7" spans="1:12" ht="5.15" customHeight="1" x14ac:dyDescent="0.25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</row>
    <row r="8" spans="1:12" ht="5.15" customHeight="1" x14ac:dyDescent="0.25">
      <c r="A8" s="14"/>
      <c r="B8" s="35"/>
      <c r="C8" s="35"/>
      <c r="D8" s="35"/>
      <c r="E8" s="35"/>
      <c r="F8" s="35"/>
      <c r="G8" s="34"/>
      <c r="H8" s="34"/>
      <c r="I8" s="34"/>
      <c r="J8" s="34"/>
      <c r="K8" s="34"/>
      <c r="L8" s="34"/>
    </row>
    <row r="9" spans="1:12" s="72" customFormat="1" ht="15" customHeight="1" x14ac:dyDescent="0.3">
      <c r="A9" s="143" t="s">
        <v>40</v>
      </c>
      <c r="B9" s="145">
        <v>4702.3</v>
      </c>
      <c r="C9" s="145">
        <v>1406.9</v>
      </c>
      <c r="D9" s="145">
        <v>1269.3</v>
      </c>
      <c r="E9" s="146">
        <v>1350.9</v>
      </c>
      <c r="F9" s="146">
        <v>9034.4</v>
      </c>
      <c r="G9" s="147">
        <v>881.9</v>
      </c>
      <c r="H9" s="147">
        <v>905.1</v>
      </c>
      <c r="I9" s="147">
        <v>829.3</v>
      </c>
      <c r="J9" s="147">
        <v>585.4</v>
      </c>
      <c r="K9" s="147">
        <v>596</v>
      </c>
      <c r="L9" s="147">
        <v>1663.6</v>
      </c>
    </row>
    <row r="10" spans="1:12" s="72" customFormat="1" ht="15" customHeight="1" x14ac:dyDescent="0.3">
      <c r="A10" s="14" t="s">
        <v>44</v>
      </c>
      <c r="B10" s="69"/>
      <c r="C10" s="69"/>
      <c r="D10" s="69"/>
      <c r="E10" s="70"/>
      <c r="F10" s="71"/>
      <c r="G10" s="74"/>
      <c r="H10" s="75"/>
      <c r="I10" s="74"/>
      <c r="J10" s="74"/>
      <c r="K10" s="74"/>
      <c r="L10" s="74"/>
    </row>
    <row r="11" spans="1:12" s="72" customFormat="1" ht="15" customHeight="1" x14ac:dyDescent="0.3">
      <c r="A11" s="14" t="s">
        <v>48</v>
      </c>
      <c r="B11" s="36">
        <v>15.8</v>
      </c>
      <c r="C11" s="36">
        <v>7.2</v>
      </c>
      <c r="D11" s="36">
        <v>9.8000000000000007</v>
      </c>
      <c r="E11" s="22">
        <v>9.6999999999999993</v>
      </c>
      <c r="F11" s="37">
        <v>9.9</v>
      </c>
      <c r="G11" s="59">
        <v>11.9</v>
      </c>
      <c r="H11" s="59">
        <v>12.4</v>
      </c>
      <c r="I11" s="59">
        <v>14</v>
      </c>
      <c r="J11" s="59">
        <v>11.1</v>
      </c>
      <c r="K11" s="59">
        <v>12.4</v>
      </c>
      <c r="L11" s="59">
        <v>10.805</v>
      </c>
    </row>
    <row r="12" spans="1:12" s="72" customFormat="1" ht="15" customHeight="1" x14ac:dyDescent="0.3">
      <c r="A12" s="14" t="s">
        <v>49</v>
      </c>
      <c r="B12" s="36">
        <v>110.2</v>
      </c>
      <c r="C12" s="36">
        <v>100.4</v>
      </c>
      <c r="D12" s="36">
        <v>93.6</v>
      </c>
      <c r="E12" s="22">
        <v>83.2</v>
      </c>
      <c r="F12" s="37">
        <v>105.1</v>
      </c>
      <c r="G12" s="59">
        <v>99.3</v>
      </c>
      <c r="H12" s="59">
        <v>115.2</v>
      </c>
      <c r="I12" s="59">
        <v>104.5</v>
      </c>
      <c r="J12" s="59">
        <v>84.1</v>
      </c>
      <c r="K12" s="59">
        <v>70.900000000000006</v>
      </c>
      <c r="L12" s="59">
        <v>58.317999999999998</v>
      </c>
    </row>
    <row r="13" spans="1:12" s="72" customFormat="1" ht="15" customHeight="1" x14ac:dyDescent="0.3">
      <c r="A13" s="14" t="s">
        <v>51</v>
      </c>
      <c r="B13" s="36">
        <v>100.2</v>
      </c>
      <c r="C13" s="36">
        <v>60.1</v>
      </c>
      <c r="D13" s="36">
        <v>53.7</v>
      </c>
      <c r="E13" s="22">
        <v>52.7</v>
      </c>
      <c r="F13" s="37">
        <v>56.3</v>
      </c>
      <c r="G13" s="59">
        <v>50.2</v>
      </c>
      <c r="H13" s="59">
        <v>46.5</v>
      </c>
      <c r="I13" s="59">
        <v>37.200000000000003</v>
      </c>
      <c r="J13" s="59">
        <v>26.5</v>
      </c>
      <c r="K13" s="59">
        <v>19.899999999999999</v>
      </c>
      <c r="L13" s="59">
        <v>18.95</v>
      </c>
    </row>
    <row r="14" spans="1:12" s="72" customFormat="1" ht="15" customHeight="1" x14ac:dyDescent="0.3">
      <c r="A14" s="14" t="s">
        <v>53</v>
      </c>
      <c r="B14" s="36">
        <v>616.1</v>
      </c>
      <c r="C14" s="36">
        <v>485.6</v>
      </c>
      <c r="D14" s="36">
        <v>490.7</v>
      </c>
      <c r="E14" s="22">
        <v>477.2</v>
      </c>
      <c r="F14" s="37">
        <v>478.4</v>
      </c>
      <c r="G14" s="59">
        <v>1429.5</v>
      </c>
      <c r="H14" s="59">
        <v>1432.6</v>
      </c>
      <c r="I14" s="59">
        <v>1322.5</v>
      </c>
      <c r="J14" s="59">
        <v>6375.2</v>
      </c>
      <c r="K14" s="59">
        <v>7877.8</v>
      </c>
      <c r="L14" s="59">
        <v>10908.9</v>
      </c>
    </row>
    <row r="15" spans="1:12" s="72" customFormat="1" ht="15" customHeight="1" x14ac:dyDescent="0.3">
      <c r="A15" s="143" t="s">
        <v>41</v>
      </c>
      <c r="B15" s="145">
        <v>5544.14</v>
      </c>
      <c r="C15" s="145">
        <v>4287.54</v>
      </c>
      <c r="D15" s="145">
        <v>1873.44</v>
      </c>
      <c r="E15" s="146">
        <v>1325.74</v>
      </c>
      <c r="F15" s="146">
        <v>1248.7</v>
      </c>
      <c r="G15" s="147">
        <v>2853.2</v>
      </c>
      <c r="H15" s="147">
        <v>2406.4</v>
      </c>
      <c r="I15" s="147">
        <v>2002.6</v>
      </c>
      <c r="J15" s="147">
        <v>1330.2</v>
      </c>
      <c r="K15" s="147">
        <v>1290.8</v>
      </c>
      <c r="L15" s="147">
        <v>1358.67</v>
      </c>
    </row>
    <row r="16" spans="1:12" s="72" customFormat="1" ht="15" customHeight="1" x14ac:dyDescent="0.3">
      <c r="A16" s="14" t="s">
        <v>44</v>
      </c>
      <c r="B16" s="69"/>
      <c r="C16" s="69"/>
      <c r="D16" s="69"/>
      <c r="E16" s="70"/>
      <c r="F16" s="71"/>
      <c r="G16" s="74"/>
      <c r="H16" s="75"/>
      <c r="I16" s="74"/>
      <c r="J16" s="74"/>
      <c r="K16" s="74"/>
      <c r="L16" s="74"/>
    </row>
    <row r="17" spans="1:12" s="72" customFormat="1" ht="15" customHeight="1" x14ac:dyDescent="0.3">
      <c r="A17" s="14" t="s">
        <v>45</v>
      </c>
      <c r="B17" s="36">
        <v>937.7</v>
      </c>
      <c r="C17" s="36">
        <v>614.79999999999995</v>
      </c>
      <c r="D17" s="36">
        <v>624.9</v>
      </c>
      <c r="E17" s="22">
        <v>413.2</v>
      </c>
      <c r="F17" s="37">
        <v>430.6</v>
      </c>
      <c r="G17" s="59">
        <v>624.70000000000005</v>
      </c>
      <c r="H17" s="59">
        <v>542.29999999999995</v>
      </c>
      <c r="I17" s="59">
        <v>464.9</v>
      </c>
      <c r="J17" s="59">
        <v>322.89999999999998</v>
      </c>
      <c r="K17" s="59">
        <v>297.10000000000002</v>
      </c>
      <c r="L17" s="59">
        <v>314.42</v>
      </c>
    </row>
    <row r="18" spans="1:12" s="72" customFormat="1" ht="15" customHeight="1" x14ac:dyDescent="0.3">
      <c r="A18" s="14" t="s">
        <v>49</v>
      </c>
      <c r="B18" s="36">
        <v>326.60000000000002</v>
      </c>
      <c r="C18" s="36">
        <v>234.6</v>
      </c>
      <c r="D18" s="36">
        <v>225.3</v>
      </c>
      <c r="E18" s="22">
        <v>176.5</v>
      </c>
      <c r="F18" s="37">
        <v>175.1</v>
      </c>
      <c r="G18" s="59">
        <v>209.3</v>
      </c>
      <c r="H18" s="59">
        <v>187.3</v>
      </c>
      <c r="I18" s="59">
        <v>170.5</v>
      </c>
      <c r="J18" s="59">
        <v>104.7</v>
      </c>
      <c r="K18" s="59">
        <v>87.8</v>
      </c>
      <c r="L18" s="59">
        <v>112.85</v>
      </c>
    </row>
    <row r="19" spans="1:12" s="72" customFormat="1" ht="15" customHeight="1" x14ac:dyDescent="0.3">
      <c r="A19" s="14" t="s">
        <v>54</v>
      </c>
      <c r="B19" s="36">
        <v>223</v>
      </c>
      <c r="C19" s="36">
        <v>168.2</v>
      </c>
      <c r="D19" s="36">
        <v>162.1</v>
      </c>
      <c r="E19" s="22">
        <v>140.1</v>
      </c>
      <c r="F19" s="37">
        <v>137</v>
      </c>
      <c r="G19" s="59">
        <v>170</v>
      </c>
      <c r="H19" s="59">
        <v>151.9</v>
      </c>
      <c r="I19" s="59">
        <v>98.9</v>
      </c>
      <c r="J19" s="59">
        <v>97</v>
      </c>
      <c r="K19" s="59">
        <v>96.8</v>
      </c>
      <c r="L19" s="59">
        <v>94.39</v>
      </c>
    </row>
    <row r="20" spans="1:12" s="72" customFormat="1" ht="15" customHeight="1" x14ac:dyDescent="0.3">
      <c r="A20" s="14" t="s">
        <v>50</v>
      </c>
      <c r="B20" s="36">
        <v>168.8</v>
      </c>
      <c r="C20" s="36">
        <v>124.7</v>
      </c>
      <c r="D20" s="36">
        <v>176.4</v>
      </c>
      <c r="E20" s="22">
        <v>138.4</v>
      </c>
      <c r="F20" s="37">
        <v>120.3</v>
      </c>
      <c r="G20" s="59">
        <v>166</v>
      </c>
      <c r="H20" s="59">
        <v>143</v>
      </c>
      <c r="I20" s="59">
        <v>109.1</v>
      </c>
      <c r="J20" s="59">
        <v>72.400000000000006</v>
      </c>
      <c r="K20" s="59">
        <v>66.8</v>
      </c>
      <c r="L20" s="59">
        <v>67.08</v>
      </c>
    </row>
    <row r="21" spans="1:12" s="72" customFormat="1" ht="15" customHeight="1" x14ac:dyDescent="0.3">
      <c r="A21" s="14" t="s">
        <v>51</v>
      </c>
      <c r="B21" s="36">
        <v>146.9</v>
      </c>
      <c r="C21" s="36">
        <v>126.1</v>
      </c>
      <c r="D21" s="36">
        <v>120.3</v>
      </c>
      <c r="E21" s="22">
        <v>69.3</v>
      </c>
      <c r="F21" s="37">
        <v>59.1</v>
      </c>
      <c r="G21" s="59">
        <v>149.5</v>
      </c>
      <c r="H21" s="59">
        <v>122.4</v>
      </c>
      <c r="I21" s="59">
        <v>94.1</v>
      </c>
      <c r="J21" s="59">
        <v>64.3</v>
      </c>
      <c r="K21" s="59">
        <v>69.2</v>
      </c>
      <c r="L21" s="59">
        <v>72.06</v>
      </c>
    </row>
    <row r="22" spans="1:12" s="72" customFormat="1" ht="15" customHeight="1" x14ac:dyDescent="0.3">
      <c r="A22" s="14" t="s">
        <v>52</v>
      </c>
      <c r="B22" s="36">
        <v>2912.9</v>
      </c>
      <c r="C22" s="36">
        <v>2391</v>
      </c>
      <c r="D22" s="36">
        <v>35.299999999999997</v>
      </c>
      <c r="E22" s="22">
        <v>16.7</v>
      </c>
      <c r="F22" s="37">
        <v>14.8</v>
      </c>
      <c r="G22" s="59">
        <v>56</v>
      </c>
      <c r="H22" s="59">
        <v>45.8</v>
      </c>
      <c r="I22" s="59">
        <v>44.8</v>
      </c>
      <c r="J22" s="59">
        <v>27.3</v>
      </c>
      <c r="K22" s="59">
        <v>29.8</v>
      </c>
      <c r="L22" s="59">
        <v>36.89</v>
      </c>
    </row>
    <row r="23" spans="1:12" s="72" customFormat="1" ht="15" customHeight="1" x14ac:dyDescent="0.3">
      <c r="A23" s="14" t="s">
        <v>144</v>
      </c>
      <c r="B23" s="36">
        <v>74</v>
      </c>
      <c r="C23" s="36">
        <v>63.1</v>
      </c>
      <c r="D23" s="36">
        <v>29.2</v>
      </c>
      <c r="E23" s="22">
        <v>25.2</v>
      </c>
      <c r="F23" s="37">
        <v>22.5</v>
      </c>
      <c r="G23" s="59">
        <v>200.1</v>
      </c>
      <c r="H23" s="59">
        <v>192.8</v>
      </c>
      <c r="I23" s="59">
        <v>161.80000000000001</v>
      </c>
      <c r="J23" s="59">
        <v>109.9</v>
      </c>
      <c r="K23" s="59">
        <v>114.9</v>
      </c>
      <c r="L23" s="59">
        <v>123.59</v>
      </c>
    </row>
    <row r="24" spans="1:12" s="72" customFormat="1" ht="15" customHeight="1" x14ac:dyDescent="0.3">
      <c r="A24" s="14" t="s">
        <v>145</v>
      </c>
      <c r="B24" s="36">
        <v>272.60000000000002</v>
      </c>
      <c r="C24" s="36">
        <v>181.2</v>
      </c>
      <c r="D24" s="36">
        <v>139.6</v>
      </c>
      <c r="E24" s="22">
        <v>96.8</v>
      </c>
      <c r="F24" s="37">
        <v>98.9</v>
      </c>
      <c r="G24" s="59">
        <v>365.9</v>
      </c>
      <c r="H24" s="59">
        <v>315.89999999999998</v>
      </c>
      <c r="I24" s="59">
        <v>277.3</v>
      </c>
      <c r="J24" s="59">
        <v>178.5</v>
      </c>
      <c r="K24" s="59">
        <v>188.3</v>
      </c>
      <c r="L24" s="59">
        <v>205.55</v>
      </c>
    </row>
    <row r="25" spans="1:12" s="72" customFormat="1" ht="15" customHeight="1" x14ac:dyDescent="0.3">
      <c r="A25" s="14" t="s">
        <v>53</v>
      </c>
      <c r="B25" s="36" t="s">
        <v>82</v>
      </c>
      <c r="C25" s="36" t="s">
        <v>82</v>
      </c>
      <c r="D25" s="36" t="s">
        <v>82</v>
      </c>
      <c r="E25" s="36" t="s">
        <v>82</v>
      </c>
      <c r="F25" s="36" t="s">
        <v>82</v>
      </c>
      <c r="G25" s="59" t="s">
        <v>82</v>
      </c>
      <c r="H25" s="67" t="s">
        <v>82</v>
      </c>
      <c r="I25" s="59" t="s">
        <v>82</v>
      </c>
      <c r="J25" s="59" t="s">
        <v>82</v>
      </c>
      <c r="K25" s="59"/>
      <c r="L25" s="59"/>
    </row>
    <row r="26" spans="1:12" s="72" customFormat="1" ht="15" customHeight="1" x14ac:dyDescent="0.3">
      <c r="A26" s="143" t="s">
        <v>42</v>
      </c>
      <c r="B26" s="145">
        <v>16.100000000000001</v>
      </c>
      <c r="C26" s="145">
        <v>14</v>
      </c>
      <c r="D26" s="145">
        <v>19</v>
      </c>
      <c r="E26" s="146">
        <v>24.5</v>
      </c>
      <c r="F26" s="146">
        <v>17.2</v>
      </c>
      <c r="G26" s="147">
        <v>9.1999999999999993</v>
      </c>
      <c r="H26" s="147">
        <v>19.7</v>
      </c>
      <c r="I26" s="147">
        <v>16.7</v>
      </c>
      <c r="J26" s="147">
        <v>11.8</v>
      </c>
      <c r="K26" s="147">
        <v>4.4000000000000004</v>
      </c>
      <c r="L26" s="147">
        <v>12.47</v>
      </c>
    </row>
    <row r="27" spans="1:12" s="72" customFormat="1" ht="15" customHeight="1" x14ac:dyDescent="0.3">
      <c r="A27" s="143" t="s">
        <v>35</v>
      </c>
      <c r="B27" s="145">
        <v>3422.9</v>
      </c>
      <c r="C27" s="145">
        <v>2608.1</v>
      </c>
      <c r="D27" s="145">
        <v>2624.8</v>
      </c>
      <c r="E27" s="146">
        <v>2675.8</v>
      </c>
      <c r="F27" s="146">
        <v>2549.1</v>
      </c>
      <c r="G27" s="147">
        <v>2510.8000000000002</v>
      </c>
      <c r="H27" s="147">
        <v>2534.5</v>
      </c>
      <c r="I27" s="147" t="s">
        <v>82</v>
      </c>
      <c r="J27" s="147">
        <v>2236.5</v>
      </c>
      <c r="K27" s="147">
        <v>0.84</v>
      </c>
      <c r="L27" s="147">
        <v>0.2</v>
      </c>
    </row>
    <row r="28" spans="1:12" s="72" customFormat="1" ht="15" customHeight="1" x14ac:dyDescent="0.3">
      <c r="A28" s="14" t="s">
        <v>44</v>
      </c>
      <c r="B28" s="69"/>
      <c r="C28" s="69"/>
      <c r="D28" s="69"/>
      <c r="E28" s="70"/>
      <c r="F28" s="71"/>
      <c r="G28" s="74"/>
      <c r="H28" s="75"/>
      <c r="I28" s="74"/>
      <c r="J28" s="74"/>
      <c r="K28" s="74"/>
      <c r="L28" s="74"/>
    </row>
    <row r="29" spans="1:12" s="72" customFormat="1" ht="15" customHeight="1" x14ac:dyDescent="0.3">
      <c r="A29" s="14" t="s">
        <v>53</v>
      </c>
      <c r="B29" s="36">
        <v>3422.9</v>
      </c>
      <c r="C29" s="36">
        <v>2608.1</v>
      </c>
      <c r="D29" s="36">
        <v>2624.8</v>
      </c>
      <c r="E29" s="22">
        <v>2675.8</v>
      </c>
      <c r="F29" s="37">
        <v>2549.1</v>
      </c>
      <c r="G29" s="59">
        <v>2510.8000000000002</v>
      </c>
      <c r="H29" s="59">
        <v>2534.5</v>
      </c>
      <c r="I29" s="59" t="s">
        <v>82</v>
      </c>
      <c r="J29" s="59">
        <v>2235.1</v>
      </c>
      <c r="K29" s="59">
        <v>1996.8</v>
      </c>
      <c r="L29" s="59">
        <v>3752.9563400000002</v>
      </c>
    </row>
    <row r="30" spans="1:12" ht="5.15" customHeight="1" x14ac:dyDescent="0.25">
      <c r="A30" s="129"/>
      <c r="B30" s="129"/>
      <c r="C30" s="129"/>
      <c r="D30" s="129"/>
      <c r="E30" s="129"/>
      <c r="F30" s="129" t="s">
        <v>2</v>
      </c>
      <c r="G30" s="129"/>
      <c r="H30" s="129"/>
      <c r="I30" s="129"/>
      <c r="J30" s="129"/>
      <c r="K30" s="129"/>
      <c r="L30" s="129"/>
    </row>
    <row r="31" spans="1:12" ht="5.15" customHeight="1" x14ac:dyDescent="0.25">
      <c r="A31" s="7"/>
      <c r="B31" s="7"/>
      <c r="C31" s="7"/>
      <c r="D31" s="7"/>
      <c r="E31" s="7"/>
      <c r="F31" s="7"/>
      <c r="G31" s="34"/>
      <c r="H31" s="34"/>
      <c r="I31" s="34"/>
      <c r="J31" s="34"/>
      <c r="K31" s="34"/>
      <c r="L31" s="34"/>
    </row>
    <row r="32" spans="1:12" ht="15" customHeight="1" x14ac:dyDescent="0.25">
      <c r="A32" s="1" t="s">
        <v>151</v>
      </c>
      <c r="B32" s="36"/>
      <c r="C32" s="65"/>
      <c r="D32" s="65"/>
      <c r="E32" s="65"/>
      <c r="F32" s="65"/>
      <c r="G32" s="34"/>
      <c r="H32" s="49"/>
      <c r="I32" s="49"/>
      <c r="J32" s="49"/>
      <c r="K32" s="34"/>
      <c r="L32" s="34"/>
    </row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&amp;R&amp;9
</oddFooter>
  </headerFooter>
  <ignoredErrors>
    <ignoredError sqref="J6:K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35"/>
  </sheetPr>
  <dimension ref="A1:IW37"/>
  <sheetViews>
    <sheetView showGridLines="0" topLeftCell="A23" zoomScaleNormal="100" zoomScaleSheetLayoutView="100" workbookViewId="0">
      <selection activeCell="A23" sqref="A23:O37"/>
    </sheetView>
  </sheetViews>
  <sheetFormatPr baseColWidth="10" defaultColWidth="11.453125" defaultRowHeight="12.5" x14ac:dyDescent="0.25"/>
  <cols>
    <col min="1" max="1" width="32.453125" style="27" customWidth="1"/>
    <col min="2" max="2" width="11.1796875" style="79" customWidth="1"/>
    <col min="3" max="4" width="7.7265625" style="27" hidden="1" customWidth="1"/>
    <col min="5" max="8" width="8.453125" style="27" hidden="1" customWidth="1"/>
    <col min="9" max="9" width="9.1796875" style="27" hidden="1" customWidth="1"/>
    <col min="10" max="12" width="9.1796875" style="28" customWidth="1"/>
    <col min="13" max="15" width="9.1796875" style="27" customWidth="1"/>
    <col min="16" max="16384" width="11.453125" style="27"/>
  </cols>
  <sheetData>
    <row r="1" spans="1:257" ht="15" customHeight="1" x14ac:dyDescent="0.3">
      <c r="A1" s="98" t="s">
        <v>114</v>
      </c>
      <c r="B1" s="76"/>
      <c r="C1" s="25"/>
      <c r="D1" s="25"/>
      <c r="E1" s="25"/>
      <c r="F1" s="25"/>
      <c r="G1" s="25"/>
      <c r="H1" s="26"/>
    </row>
    <row r="2" spans="1:257" ht="15" customHeight="1" x14ac:dyDescent="0.25">
      <c r="A2" s="31"/>
      <c r="B2" s="6"/>
      <c r="C2" s="31"/>
      <c r="D2" s="31"/>
      <c r="E2" s="31"/>
      <c r="F2" s="31"/>
      <c r="G2" s="31"/>
      <c r="H2" s="26"/>
    </row>
    <row r="3" spans="1:257" ht="15" customHeight="1" x14ac:dyDescent="0.25">
      <c r="A3" s="32"/>
      <c r="B3" s="5"/>
      <c r="C3" s="32"/>
      <c r="D3" s="32"/>
      <c r="E3" s="32"/>
      <c r="F3" s="32"/>
      <c r="H3" s="35"/>
      <c r="J3" s="50"/>
      <c r="K3" s="50"/>
      <c r="L3" s="50"/>
      <c r="O3" s="169" t="s">
        <v>46</v>
      </c>
    </row>
    <row r="4" spans="1:257" ht="5.15" customHeight="1" x14ac:dyDescent="0.25">
      <c r="A4" s="33"/>
      <c r="B4" s="5"/>
      <c r="C4" s="33"/>
      <c r="D4" s="33"/>
      <c r="E4" s="33"/>
      <c r="F4" s="33"/>
      <c r="G4" s="33"/>
      <c r="H4" s="33"/>
      <c r="I4" s="34"/>
      <c r="J4" s="34"/>
      <c r="K4" s="34"/>
      <c r="L4" s="34"/>
      <c r="M4" s="34"/>
      <c r="N4" s="34"/>
      <c r="O4" s="34"/>
    </row>
    <row r="5" spans="1:257" ht="5.15" customHeight="1" x14ac:dyDescent="0.25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</row>
    <row r="6" spans="1:257" ht="17" customHeight="1" x14ac:dyDescent="0.25">
      <c r="A6" s="128" t="s">
        <v>14</v>
      </c>
      <c r="B6" s="127" t="s">
        <v>55</v>
      </c>
      <c r="C6" s="128">
        <v>2010</v>
      </c>
      <c r="D6" s="128">
        <v>2011</v>
      </c>
      <c r="E6" s="128">
        <v>2012</v>
      </c>
      <c r="F6" s="128">
        <v>2013</v>
      </c>
      <c r="G6" s="128">
        <v>2014</v>
      </c>
      <c r="H6" s="128">
        <v>2015</v>
      </c>
      <c r="I6" s="126">
        <v>2017</v>
      </c>
      <c r="J6" s="126">
        <v>2018</v>
      </c>
      <c r="K6" s="126">
        <v>2019</v>
      </c>
      <c r="L6" s="126" t="s">
        <v>142</v>
      </c>
      <c r="M6" s="126" t="s">
        <v>143</v>
      </c>
      <c r="N6" s="126">
        <v>2022</v>
      </c>
      <c r="O6" s="126">
        <v>2023</v>
      </c>
    </row>
    <row r="7" spans="1:257" ht="5.15" customHeight="1" x14ac:dyDescent="0.25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</row>
    <row r="8" spans="1:257" ht="5.15" customHeight="1" x14ac:dyDescent="0.25">
      <c r="A8" s="14"/>
      <c r="B8" s="2"/>
      <c r="C8" s="35"/>
      <c r="D8" s="35"/>
      <c r="E8" s="35"/>
      <c r="F8" s="35"/>
      <c r="G8" s="35"/>
      <c r="H8" s="34"/>
      <c r="I8" s="34"/>
      <c r="J8" s="34"/>
      <c r="K8" s="34"/>
      <c r="L8" s="34"/>
      <c r="M8" s="34"/>
      <c r="N8" s="34"/>
      <c r="O8" s="34"/>
    </row>
    <row r="9" spans="1:257" ht="20.149999999999999" customHeight="1" x14ac:dyDescent="0.3">
      <c r="A9" s="14" t="s">
        <v>56</v>
      </c>
      <c r="B9" s="8" t="s">
        <v>57</v>
      </c>
      <c r="C9" s="36">
        <v>471.8</v>
      </c>
      <c r="D9" s="36">
        <v>399.3</v>
      </c>
      <c r="E9" s="36">
        <v>436</v>
      </c>
      <c r="F9" s="36">
        <v>444.9</v>
      </c>
      <c r="G9" s="22">
        <v>459.5</v>
      </c>
      <c r="H9" s="37" t="s">
        <v>82</v>
      </c>
      <c r="I9" s="59">
        <v>572</v>
      </c>
      <c r="J9" s="59">
        <v>495.9</v>
      </c>
      <c r="K9" s="59">
        <v>422.7</v>
      </c>
      <c r="L9" s="59">
        <v>473.9</v>
      </c>
      <c r="M9" s="59">
        <v>533.5</v>
      </c>
      <c r="N9" s="59">
        <v>437.5</v>
      </c>
      <c r="O9" s="160">
        <v>461.8</v>
      </c>
      <c r="P9" s="72"/>
    </row>
    <row r="10" spans="1:257" ht="20.149999999999999" customHeight="1" x14ac:dyDescent="0.3">
      <c r="A10" s="14" t="s">
        <v>40</v>
      </c>
      <c r="B10" s="8" t="s">
        <v>16</v>
      </c>
      <c r="C10" s="36">
        <v>0.6</v>
      </c>
      <c r="D10" s="36">
        <v>0.5</v>
      </c>
      <c r="E10" s="36">
        <v>0.5</v>
      </c>
      <c r="F10" s="36">
        <v>0.5</v>
      </c>
      <c r="G10" s="22">
        <v>0.5</v>
      </c>
      <c r="H10" s="37">
        <v>0.5</v>
      </c>
      <c r="I10" s="59">
        <v>1.4</v>
      </c>
      <c r="J10" s="59">
        <v>1.4</v>
      </c>
      <c r="K10" s="59">
        <v>1.3</v>
      </c>
      <c r="L10" s="59">
        <v>6.4</v>
      </c>
      <c r="M10" s="59">
        <v>7.9</v>
      </c>
      <c r="N10" s="59">
        <v>10.9</v>
      </c>
      <c r="O10" s="160">
        <v>3.8</v>
      </c>
      <c r="P10" s="72"/>
    </row>
    <row r="11" spans="1:257" ht="20.149999999999999" customHeight="1" x14ac:dyDescent="0.3">
      <c r="A11" s="14" t="s">
        <v>35</v>
      </c>
      <c r="B11" s="8" t="s">
        <v>16</v>
      </c>
      <c r="C11" s="36">
        <v>3.4</v>
      </c>
      <c r="D11" s="36">
        <v>2.9</v>
      </c>
      <c r="E11" s="36">
        <v>2.6</v>
      </c>
      <c r="F11" s="36">
        <v>2.6</v>
      </c>
      <c r="G11" s="22">
        <v>2.7</v>
      </c>
      <c r="H11" s="37">
        <v>2.5</v>
      </c>
      <c r="I11" s="59">
        <v>2.5</v>
      </c>
      <c r="J11" s="59">
        <v>2.5</v>
      </c>
      <c r="K11" s="59">
        <v>2.4</v>
      </c>
      <c r="L11" s="59">
        <v>2.2000000000000002</v>
      </c>
      <c r="M11" s="59">
        <v>2.5</v>
      </c>
      <c r="N11" s="59">
        <v>3.8</v>
      </c>
      <c r="O11" s="160">
        <v>1.5</v>
      </c>
      <c r="P11" s="72"/>
    </row>
    <row r="12" spans="1:257" ht="20.149999999999999" customHeight="1" x14ac:dyDescent="0.3">
      <c r="A12" s="14" t="s">
        <v>30</v>
      </c>
      <c r="B12" s="8" t="s">
        <v>32</v>
      </c>
      <c r="C12" s="36">
        <v>7.8</v>
      </c>
      <c r="D12" s="36">
        <v>6.6</v>
      </c>
      <c r="E12" s="36">
        <v>6.4</v>
      </c>
      <c r="F12" s="36">
        <v>5</v>
      </c>
      <c r="G12" s="22">
        <v>6.4</v>
      </c>
      <c r="H12" s="37">
        <v>5.8</v>
      </c>
      <c r="I12" s="59">
        <v>5.4</v>
      </c>
      <c r="J12" s="59">
        <v>5.4</v>
      </c>
      <c r="K12" s="59">
        <v>5.3</v>
      </c>
      <c r="L12" s="59">
        <v>5.4</v>
      </c>
      <c r="M12" s="59">
        <v>0.38</v>
      </c>
      <c r="N12" s="59">
        <v>0.7</v>
      </c>
      <c r="O12" s="160">
        <v>4.7</v>
      </c>
      <c r="P12" s="72"/>
    </row>
    <row r="13" spans="1:257" ht="20.149999999999999" customHeight="1" x14ac:dyDescent="0.25">
      <c r="A13" s="14"/>
      <c r="B13" s="8"/>
      <c r="C13" s="182" t="s">
        <v>58</v>
      </c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42"/>
      <c r="O13" s="161"/>
    </row>
    <row r="14" spans="1:257" ht="20.149999999999999" customHeight="1" x14ac:dyDescent="0.25">
      <c r="A14" s="14" t="s">
        <v>56</v>
      </c>
      <c r="B14" s="8"/>
      <c r="C14" s="37">
        <v>102.9</v>
      </c>
      <c r="D14" s="36">
        <f t="shared" ref="D14:G17" si="0">SUM(D9/C9*100)</f>
        <v>84.633319203052139</v>
      </c>
      <c r="E14" s="36">
        <f t="shared" si="0"/>
        <v>109.19108439769596</v>
      </c>
      <c r="F14" s="36">
        <f>SUM(F9/E9*100)</f>
        <v>102.04128440366974</v>
      </c>
      <c r="G14" s="36">
        <v>103.3</v>
      </c>
      <c r="H14" s="36">
        <v>0.3</v>
      </c>
      <c r="I14" s="22">
        <v>107.51879699248121</v>
      </c>
      <c r="J14" s="22">
        <f>J9/I9*100</f>
        <v>86.6958041958042</v>
      </c>
      <c r="K14" s="22">
        <f>K9/J9*100</f>
        <v>85.238959467634601</v>
      </c>
      <c r="L14" s="22">
        <f>L9/K9*100</f>
        <v>112.11260941566121</v>
      </c>
      <c r="M14" s="22">
        <f>M9/K9*100</f>
        <v>126.21244381357937</v>
      </c>
      <c r="N14" s="22" t="s">
        <v>149</v>
      </c>
      <c r="O14" s="159">
        <v>105.55428571428571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20.149999999999999" customHeight="1" x14ac:dyDescent="0.25">
      <c r="A15" s="14" t="s">
        <v>40</v>
      </c>
      <c r="B15" s="8"/>
      <c r="C15" s="37">
        <v>100</v>
      </c>
      <c r="D15" s="36">
        <f t="shared" si="0"/>
        <v>83.333333333333343</v>
      </c>
      <c r="E15" s="36">
        <f t="shared" si="0"/>
        <v>100</v>
      </c>
      <c r="F15" s="36">
        <f>SUM(F10/E10*100)</f>
        <v>100</v>
      </c>
      <c r="G15" s="36">
        <f t="shared" si="0"/>
        <v>100</v>
      </c>
      <c r="H15" s="36">
        <f t="shared" ref="H15:H17" si="1">SUM(H10/G10*100)</f>
        <v>100</v>
      </c>
      <c r="I15" s="22">
        <v>280</v>
      </c>
      <c r="J15" s="22">
        <f t="shared" ref="J15:J17" si="2">J10/I10*100</f>
        <v>100</v>
      </c>
      <c r="K15" s="22">
        <f t="shared" ref="K15:L17" si="3">K10/J10*100</f>
        <v>92.857142857142875</v>
      </c>
      <c r="L15" s="22">
        <f t="shared" si="3"/>
        <v>492.30769230769232</v>
      </c>
      <c r="M15" s="22">
        <f>M10/K10*100</f>
        <v>607.69230769230762</v>
      </c>
      <c r="N15" s="22">
        <v>137.1</v>
      </c>
      <c r="O15" s="159">
        <v>34.862385321100916</v>
      </c>
    </row>
    <row r="16" spans="1:257" ht="20.149999999999999" customHeight="1" x14ac:dyDescent="0.25">
      <c r="A16" s="14" t="s">
        <v>35</v>
      </c>
      <c r="B16" s="8"/>
      <c r="C16" s="37">
        <v>103</v>
      </c>
      <c r="D16" s="36">
        <f t="shared" si="0"/>
        <v>85.294117647058826</v>
      </c>
      <c r="E16" s="36">
        <f t="shared" si="0"/>
        <v>89.65517241379311</v>
      </c>
      <c r="F16" s="36">
        <f>SUM(F11/E11*100)</f>
        <v>100</v>
      </c>
      <c r="G16" s="36">
        <f t="shared" si="0"/>
        <v>103.84615384615385</v>
      </c>
      <c r="H16" s="36">
        <f t="shared" si="1"/>
        <v>92.592592592592581</v>
      </c>
      <c r="I16" s="22">
        <v>104.16666666666667</v>
      </c>
      <c r="J16" s="22">
        <f t="shared" si="2"/>
        <v>100</v>
      </c>
      <c r="K16" s="22">
        <f t="shared" si="3"/>
        <v>96</v>
      </c>
      <c r="L16" s="22">
        <f t="shared" si="3"/>
        <v>91.666666666666671</v>
      </c>
      <c r="M16" s="22">
        <f>M11/K11*100</f>
        <v>104.16666666666667</v>
      </c>
      <c r="N16" s="22">
        <v>152</v>
      </c>
      <c r="O16" s="159">
        <v>39.473684210526315</v>
      </c>
    </row>
    <row r="17" spans="1:16" ht="20.149999999999999" customHeight="1" x14ac:dyDescent="0.25">
      <c r="A17" s="14" t="s">
        <v>30</v>
      </c>
      <c r="B17" s="8"/>
      <c r="C17" s="37">
        <v>101.3</v>
      </c>
      <c r="D17" s="36">
        <f t="shared" si="0"/>
        <v>84.615384615384613</v>
      </c>
      <c r="E17" s="36">
        <f t="shared" si="0"/>
        <v>96.969696969696983</v>
      </c>
      <c r="F17" s="36">
        <f>SUM(F12/E12*100)</f>
        <v>78.125</v>
      </c>
      <c r="G17" s="36">
        <f t="shared" si="0"/>
        <v>128</v>
      </c>
      <c r="H17" s="36">
        <f t="shared" si="1"/>
        <v>90.624999999999986</v>
      </c>
      <c r="I17" s="22">
        <v>100</v>
      </c>
      <c r="J17" s="22">
        <f t="shared" si="2"/>
        <v>100</v>
      </c>
      <c r="K17" s="22">
        <f t="shared" si="3"/>
        <v>98.148148148148138</v>
      </c>
      <c r="L17" s="22">
        <f t="shared" si="3"/>
        <v>101.88679245283019</v>
      </c>
      <c r="M17" s="22">
        <f>M12/K12*100</f>
        <v>7.1698113207547172</v>
      </c>
      <c r="N17" s="22">
        <v>175</v>
      </c>
      <c r="O17" s="159">
        <v>671.42857142857156</v>
      </c>
    </row>
    <row r="18" spans="1:16" ht="5.15" customHeight="1" x14ac:dyDescent="0.25">
      <c r="A18" s="129"/>
      <c r="B18" s="129"/>
      <c r="C18" s="129"/>
      <c r="D18" s="129"/>
      <c r="E18" s="129"/>
      <c r="F18" s="129"/>
      <c r="G18" s="129" t="s">
        <v>2</v>
      </c>
      <c r="H18" s="129"/>
      <c r="I18" s="129"/>
      <c r="J18" s="129"/>
      <c r="K18" s="129"/>
      <c r="L18" s="129"/>
      <c r="M18" s="129"/>
      <c r="N18" s="129"/>
      <c r="O18" s="129"/>
    </row>
    <row r="19" spans="1:16" ht="5.15" customHeight="1" x14ac:dyDescent="0.25">
      <c r="A19" s="3"/>
      <c r="B19" s="5"/>
      <c r="C19" s="3"/>
      <c r="D19" s="3"/>
      <c r="E19" s="3"/>
      <c r="F19" s="3"/>
      <c r="G19" s="3"/>
      <c r="H19" s="77"/>
      <c r="J19" s="27"/>
      <c r="K19" s="27"/>
      <c r="L19" s="27"/>
    </row>
    <row r="20" spans="1:16" ht="15" customHeight="1" x14ac:dyDescent="0.25">
      <c r="A20" s="12" t="s">
        <v>141</v>
      </c>
      <c r="B20" s="5"/>
      <c r="C20" s="3"/>
      <c r="D20" s="3"/>
      <c r="E20" s="3"/>
      <c r="F20" s="3"/>
      <c r="G20" s="3"/>
      <c r="H20" s="26"/>
      <c r="J20" s="27"/>
      <c r="K20" s="27"/>
      <c r="L20" s="27"/>
    </row>
    <row r="21" spans="1:16" ht="15" customHeight="1" x14ac:dyDescent="0.25">
      <c r="A21" s="12"/>
      <c r="B21" s="5"/>
      <c r="C21" s="3"/>
      <c r="D21" s="3"/>
      <c r="E21" s="3"/>
      <c r="F21" s="3"/>
      <c r="G21" s="3"/>
      <c r="H21" s="26"/>
      <c r="J21" s="27"/>
      <c r="K21" s="27"/>
      <c r="L21" s="27"/>
    </row>
    <row r="22" spans="1:16" ht="15" customHeight="1" x14ac:dyDescent="0.25">
      <c r="A22" s="1"/>
      <c r="B22" s="2"/>
      <c r="C22" s="36"/>
      <c r="D22" s="65"/>
      <c r="E22" s="65"/>
      <c r="F22" s="65"/>
      <c r="G22" s="65"/>
      <c r="H22" s="65"/>
    </row>
    <row r="23" spans="1:16" ht="15" customHeight="1" x14ac:dyDescent="0.3">
      <c r="A23" s="98" t="s">
        <v>119</v>
      </c>
      <c r="B23" s="76"/>
      <c r="C23" s="25"/>
      <c r="D23" s="25"/>
      <c r="E23" s="25"/>
      <c r="F23" s="25"/>
      <c r="G23" s="25"/>
      <c r="H23" s="26"/>
    </row>
    <row r="24" spans="1:16" ht="15" customHeight="1" x14ac:dyDescent="0.25">
      <c r="A24" s="31"/>
      <c r="B24" s="6"/>
      <c r="C24" s="31"/>
      <c r="D24" s="31"/>
      <c r="E24" s="31"/>
      <c r="F24" s="31"/>
      <c r="G24" s="31"/>
      <c r="H24" s="26"/>
    </row>
    <row r="25" spans="1:16" ht="15" customHeight="1" x14ac:dyDescent="0.25">
      <c r="A25" s="32"/>
      <c r="B25" s="5"/>
      <c r="C25" s="32"/>
      <c r="D25" s="32"/>
      <c r="E25" s="32"/>
      <c r="F25" s="32"/>
      <c r="G25" s="181"/>
      <c r="H25" s="181"/>
    </row>
    <row r="26" spans="1:16" ht="5.15" customHeight="1" x14ac:dyDescent="0.25">
      <c r="A26" s="33"/>
      <c r="B26" s="5"/>
      <c r="C26" s="33"/>
      <c r="D26" s="33"/>
      <c r="E26" s="33"/>
      <c r="F26" s="33"/>
      <c r="G26" s="33"/>
      <c r="H26" s="33"/>
      <c r="I26" s="34"/>
      <c r="J26" s="34"/>
      <c r="K26" s="34"/>
      <c r="L26" s="34"/>
      <c r="M26" s="34"/>
      <c r="N26" s="34"/>
      <c r="O26" s="34"/>
    </row>
    <row r="27" spans="1:16" ht="5.15" customHeight="1" x14ac:dyDescent="0.25">
      <c r="A27" s="128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</row>
    <row r="28" spans="1:16" ht="17" customHeight="1" x14ac:dyDescent="0.25">
      <c r="A28" s="128" t="s">
        <v>14</v>
      </c>
      <c r="B28" s="127" t="s">
        <v>55</v>
      </c>
      <c r="C28" s="128">
        <v>2010</v>
      </c>
      <c r="D28" s="128">
        <v>2011</v>
      </c>
      <c r="E28" s="128">
        <v>2012</v>
      </c>
      <c r="F28" s="128">
        <v>2013</v>
      </c>
      <c r="G28" s="128">
        <v>2014</v>
      </c>
      <c r="H28" s="128">
        <v>2015</v>
      </c>
      <c r="I28" s="126">
        <v>2017</v>
      </c>
      <c r="J28" s="126">
        <v>2018</v>
      </c>
      <c r="K28" s="126">
        <v>2019</v>
      </c>
      <c r="L28" s="126" t="s">
        <v>142</v>
      </c>
      <c r="M28" s="126" t="s">
        <v>143</v>
      </c>
      <c r="N28" s="126">
        <v>2022</v>
      </c>
      <c r="O28" s="126">
        <v>2023</v>
      </c>
    </row>
    <row r="29" spans="1:16" ht="5.15" customHeight="1" x14ac:dyDescent="0.25">
      <c r="A29" s="128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</row>
    <row r="30" spans="1:16" ht="5.15" customHeight="1" x14ac:dyDescent="0.25">
      <c r="A30" s="14"/>
      <c r="B30" s="2"/>
      <c r="C30" s="35"/>
      <c r="D30" s="35"/>
      <c r="E30" s="35"/>
      <c r="F30" s="35"/>
      <c r="G30" s="35"/>
      <c r="H30" s="34"/>
      <c r="I30" s="34"/>
      <c r="J30" s="34"/>
      <c r="K30" s="34"/>
      <c r="L30" s="34"/>
      <c r="M30" s="34"/>
      <c r="N30" s="34"/>
      <c r="O30" s="34"/>
    </row>
    <row r="31" spans="1:16" s="72" customFormat="1" ht="20.149999999999999" customHeight="1" x14ac:dyDescent="0.3">
      <c r="A31" s="143" t="s">
        <v>59</v>
      </c>
      <c r="B31" s="144" t="s">
        <v>61</v>
      </c>
      <c r="C31" s="145">
        <v>245.4</v>
      </c>
      <c r="D31" s="145">
        <v>210.3</v>
      </c>
      <c r="E31" s="145">
        <v>222.6</v>
      </c>
      <c r="F31" s="145">
        <v>225.4</v>
      </c>
      <c r="G31" s="146">
        <v>228.9</v>
      </c>
      <c r="H31" s="146" t="s">
        <v>82</v>
      </c>
      <c r="I31" s="146">
        <v>216.1</v>
      </c>
      <c r="J31" s="146">
        <v>219.8</v>
      </c>
      <c r="K31" s="146">
        <v>252.7</v>
      </c>
      <c r="L31" s="146">
        <v>275.60000000000002</v>
      </c>
      <c r="M31" s="147">
        <v>223.8</v>
      </c>
      <c r="N31" s="147">
        <v>212.4</v>
      </c>
      <c r="O31" s="147">
        <v>237.6</v>
      </c>
    </row>
    <row r="32" spans="1:16" ht="20.149999999999999" customHeight="1" x14ac:dyDescent="0.3">
      <c r="A32" s="14" t="s">
        <v>60</v>
      </c>
      <c r="B32" s="2"/>
      <c r="C32" s="36">
        <v>204.2</v>
      </c>
      <c r="D32" s="36">
        <v>169.2</v>
      </c>
      <c r="E32" s="36">
        <v>182.1</v>
      </c>
      <c r="F32" s="36">
        <v>184.1</v>
      </c>
      <c r="G32" s="22">
        <v>188.5</v>
      </c>
      <c r="H32" s="37" t="s">
        <v>82</v>
      </c>
      <c r="I32" s="37">
        <v>196.8</v>
      </c>
      <c r="J32" s="61">
        <v>190.1</v>
      </c>
      <c r="K32" s="37">
        <v>190.3</v>
      </c>
      <c r="L32" s="37">
        <v>194.8</v>
      </c>
      <c r="M32" s="59">
        <v>159.4</v>
      </c>
      <c r="N32" s="59">
        <v>152.5</v>
      </c>
      <c r="O32" s="59">
        <v>172.5</v>
      </c>
      <c r="P32" s="72"/>
    </row>
    <row r="33" spans="1:16" ht="20.149999999999999" customHeight="1" x14ac:dyDescent="0.3">
      <c r="A33" s="14" t="s">
        <v>62</v>
      </c>
      <c r="B33" s="2" t="s">
        <v>63</v>
      </c>
      <c r="C33" s="36">
        <v>319</v>
      </c>
      <c r="D33" s="36">
        <v>238.9</v>
      </c>
      <c r="E33" s="36">
        <v>350</v>
      </c>
      <c r="F33" s="36">
        <v>348.5</v>
      </c>
      <c r="G33" s="36">
        <v>251.7</v>
      </c>
      <c r="H33" s="36" t="s">
        <v>82</v>
      </c>
      <c r="I33" s="61" t="s">
        <v>82</v>
      </c>
      <c r="J33" s="61">
        <v>264.5</v>
      </c>
      <c r="K33" s="61">
        <v>283.7</v>
      </c>
      <c r="L33" s="61">
        <v>335.2</v>
      </c>
      <c r="M33" s="67">
        <v>297.60000000000002</v>
      </c>
      <c r="N33" s="67" t="s">
        <v>82</v>
      </c>
      <c r="O33" s="67">
        <v>292.2</v>
      </c>
      <c r="P33" s="72"/>
    </row>
    <row r="34" spans="1:16" ht="20.149999999999999" customHeight="1" x14ac:dyDescent="0.25">
      <c r="A34" s="14" t="s">
        <v>64</v>
      </c>
      <c r="B34" s="78" t="s">
        <v>65</v>
      </c>
      <c r="C34" s="36">
        <v>98</v>
      </c>
      <c r="D34" s="36">
        <v>98.1</v>
      </c>
      <c r="E34" s="36">
        <v>99.1</v>
      </c>
      <c r="F34" s="36">
        <v>99.7</v>
      </c>
      <c r="G34" s="22">
        <v>99.7</v>
      </c>
      <c r="H34" s="37">
        <v>99.5</v>
      </c>
      <c r="I34" s="37">
        <v>99.7</v>
      </c>
      <c r="J34" s="61">
        <v>99.7</v>
      </c>
      <c r="K34" s="61">
        <v>100</v>
      </c>
      <c r="L34" s="61">
        <v>100</v>
      </c>
      <c r="M34" s="67">
        <v>100</v>
      </c>
      <c r="N34" s="67">
        <v>100</v>
      </c>
      <c r="O34" s="67">
        <v>100</v>
      </c>
    </row>
    <row r="35" spans="1:16" ht="6.75" customHeight="1" x14ac:dyDescent="0.25">
      <c r="A35" s="129"/>
      <c r="B35" s="129"/>
      <c r="C35" s="129"/>
      <c r="D35" s="129"/>
      <c r="E35" s="129"/>
      <c r="F35" s="129"/>
      <c r="G35" s="129" t="s">
        <v>2</v>
      </c>
      <c r="H35" s="129"/>
      <c r="I35" s="129"/>
      <c r="J35" s="129"/>
      <c r="K35" s="129"/>
      <c r="L35" s="129"/>
      <c r="M35" s="129"/>
      <c r="N35" s="129"/>
      <c r="O35" s="129"/>
    </row>
    <row r="36" spans="1:16" ht="5.15" customHeight="1" x14ac:dyDescent="0.25">
      <c r="A36" s="3"/>
      <c r="B36" s="5"/>
      <c r="C36" s="3"/>
      <c r="D36" s="3"/>
      <c r="E36" s="3"/>
      <c r="F36" s="3"/>
      <c r="G36" s="3"/>
      <c r="H36" s="26"/>
      <c r="J36" s="27"/>
      <c r="K36" s="27"/>
      <c r="L36" s="27"/>
    </row>
    <row r="37" spans="1:16" x14ac:dyDescent="0.25">
      <c r="A37" s="27" t="s">
        <v>66</v>
      </c>
    </row>
  </sheetData>
  <mergeCells count="2">
    <mergeCell ref="G25:H25"/>
    <mergeCell ref="C13:M13"/>
  </mergeCells>
  <printOptions horizontalCentered="1"/>
  <pageMargins left="0.59055118110236227" right="0.59055118110236227" top="0.59055118110236227" bottom="0.59055118110236227" header="0.59055118110236227" footer="0.59055118110236227"/>
  <pageSetup scale="96" orientation="portrait" r:id="rId1"/>
  <headerFooter alignWithMargins="0">
    <oddFooter xml:space="preserve">&amp;R&amp;9
</oddFooter>
  </headerFooter>
  <ignoredErrors>
    <ignoredError sqref="L6:M6 L28:M2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3"/>
  <sheetViews>
    <sheetView showGridLines="0" topLeftCell="A13" zoomScaleNormal="100" zoomScaleSheetLayoutView="100" workbookViewId="0">
      <selection activeCell="A25" sqref="A25:K43"/>
    </sheetView>
  </sheetViews>
  <sheetFormatPr baseColWidth="10" defaultColWidth="11.453125" defaultRowHeight="12.5" x14ac:dyDescent="0.25"/>
  <cols>
    <col min="1" max="1" width="8" style="83" customWidth="1"/>
    <col min="2" max="2" width="6.7265625" style="83" customWidth="1"/>
    <col min="3" max="3" width="9.26953125" style="83" customWidth="1"/>
    <col min="4" max="4" width="9.81640625" style="91" customWidth="1"/>
    <col min="5" max="5" width="10.7265625" style="83" customWidth="1"/>
    <col min="6" max="6" width="9.453125" style="83" customWidth="1"/>
    <col min="7" max="7" width="1.7265625" style="83" customWidth="1"/>
    <col min="8" max="8" width="8.1796875" style="83" customWidth="1"/>
    <col min="9" max="9" width="7.453125" style="83" customWidth="1"/>
    <col min="10" max="10" width="10.54296875" style="83" customWidth="1"/>
    <col min="11" max="11" width="10.1796875" style="83" customWidth="1"/>
    <col min="12" max="12" width="12.81640625" style="83" customWidth="1"/>
    <col min="13" max="16384" width="11.453125" style="83"/>
  </cols>
  <sheetData>
    <row r="1" spans="1:11" ht="15" customHeight="1" x14ac:dyDescent="0.3">
      <c r="A1" s="98" t="s">
        <v>120</v>
      </c>
      <c r="B1" s="80"/>
      <c r="C1" s="80"/>
      <c r="D1" s="81"/>
      <c r="E1" s="82"/>
      <c r="F1" s="82"/>
      <c r="G1" s="82"/>
      <c r="H1" s="82"/>
      <c r="I1" s="82"/>
      <c r="J1" s="82"/>
    </row>
    <row r="2" spans="1:11" ht="15" customHeight="1" x14ac:dyDescent="0.25">
      <c r="A2" s="84"/>
      <c r="B2" s="84"/>
      <c r="C2" s="84"/>
      <c r="D2" s="85"/>
      <c r="E2" s="84"/>
      <c r="F2" s="84"/>
      <c r="G2" s="84"/>
      <c r="H2" s="84"/>
      <c r="I2" s="84"/>
      <c r="J2" s="84"/>
    </row>
    <row r="3" spans="1:11" ht="15" customHeight="1" x14ac:dyDescent="0.25">
      <c r="A3" s="86"/>
      <c r="B3" s="86"/>
      <c r="C3" s="86"/>
      <c r="D3" s="87"/>
      <c r="E3" s="86"/>
      <c r="F3" s="86"/>
      <c r="G3" s="86"/>
      <c r="H3" s="86"/>
      <c r="I3" s="86"/>
      <c r="J3" s="86"/>
      <c r="K3" s="88" t="s">
        <v>159</v>
      </c>
    </row>
    <row r="4" spans="1:11" ht="5.15" customHeight="1" x14ac:dyDescent="0.25">
      <c r="A4" s="89"/>
      <c r="B4" s="89"/>
      <c r="C4" s="89"/>
      <c r="D4" s="87"/>
      <c r="E4" s="89"/>
      <c r="F4" s="89"/>
      <c r="G4" s="89"/>
      <c r="H4" s="89"/>
      <c r="I4" s="89"/>
      <c r="J4" s="89"/>
      <c r="K4" s="90"/>
    </row>
    <row r="5" spans="1:11" ht="5.15" customHeight="1" x14ac:dyDescent="0.25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</row>
    <row r="6" spans="1:11" ht="12.75" customHeight="1" x14ac:dyDescent="0.25">
      <c r="A6" s="128"/>
      <c r="B6" s="128"/>
      <c r="C6" s="128"/>
      <c r="D6" s="128"/>
      <c r="E6" s="128"/>
      <c r="F6" s="126" t="s">
        <v>86</v>
      </c>
      <c r="G6" s="128"/>
      <c r="H6" s="128"/>
      <c r="I6" s="183" t="s">
        <v>87</v>
      </c>
      <c r="J6" s="183"/>
      <c r="K6" s="183"/>
    </row>
    <row r="7" spans="1:11" ht="12.75" customHeight="1" x14ac:dyDescent="0.25">
      <c r="A7" s="128"/>
      <c r="B7" s="128"/>
      <c r="C7" s="128"/>
      <c r="D7" s="128"/>
      <c r="E7" s="128"/>
      <c r="F7" s="126" t="s">
        <v>88</v>
      </c>
      <c r="G7" s="128"/>
      <c r="H7" s="128"/>
      <c r="I7" s="128"/>
      <c r="J7" s="126"/>
      <c r="K7" s="126" t="s">
        <v>8</v>
      </c>
    </row>
    <row r="8" spans="1:11" ht="12.75" customHeight="1" x14ac:dyDescent="0.25">
      <c r="A8" s="128" t="s">
        <v>13</v>
      </c>
      <c r="B8" s="128"/>
      <c r="C8" s="128"/>
      <c r="D8" s="126" t="s">
        <v>9</v>
      </c>
      <c r="E8" s="128"/>
      <c r="F8" s="126" t="s">
        <v>89</v>
      </c>
      <c r="G8" s="128"/>
      <c r="H8" s="128"/>
      <c r="I8" s="128"/>
      <c r="J8" s="126" t="s">
        <v>9</v>
      </c>
      <c r="K8" s="126" t="s">
        <v>90</v>
      </c>
    </row>
    <row r="9" spans="1:11" ht="5.15" customHeight="1" x14ac:dyDescent="0.25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</row>
    <row r="10" spans="1:11" ht="5.15" customHeight="1" x14ac:dyDescent="0.25">
      <c r="A10" s="89"/>
      <c r="B10" s="89"/>
      <c r="C10" s="89"/>
      <c r="D10" s="87"/>
      <c r="E10" s="92"/>
      <c r="F10" s="90"/>
      <c r="G10" s="90"/>
      <c r="H10" s="90"/>
      <c r="I10" s="92"/>
      <c r="J10" s="92"/>
      <c r="K10" s="90"/>
    </row>
    <row r="11" spans="1:11" ht="20.149999999999999" customHeight="1" x14ac:dyDescent="0.25">
      <c r="A11" s="171">
        <v>2022</v>
      </c>
      <c r="B11" s="171"/>
      <c r="C11" s="171"/>
      <c r="D11" s="172">
        <v>137.30000000000001</v>
      </c>
      <c r="E11" s="173"/>
      <c r="F11" s="174">
        <v>137.30000000000001</v>
      </c>
      <c r="G11" s="175"/>
      <c r="H11" s="175"/>
      <c r="I11" s="176"/>
      <c r="J11" s="177" t="s">
        <v>81</v>
      </c>
      <c r="K11" s="177" t="s">
        <v>81</v>
      </c>
    </row>
    <row r="12" spans="1:11" ht="5.15" customHeight="1" x14ac:dyDescent="0.25">
      <c r="A12" s="89"/>
      <c r="B12" s="89"/>
      <c r="C12" s="89"/>
      <c r="D12" s="87"/>
      <c r="E12" s="92"/>
      <c r="F12" s="90"/>
      <c r="G12" s="90"/>
      <c r="H12" s="90"/>
      <c r="I12" s="92"/>
      <c r="J12" s="92"/>
      <c r="K12" s="90"/>
    </row>
    <row r="13" spans="1:11" ht="14.15" customHeight="1" x14ac:dyDescent="0.25">
      <c r="A13" s="128"/>
      <c r="B13" s="128"/>
      <c r="C13" s="128"/>
      <c r="D13" s="183" t="s">
        <v>91</v>
      </c>
      <c r="E13" s="183"/>
      <c r="F13" s="183"/>
      <c r="G13" s="128"/>
      <c r="H13" s="128"/>
      <c r="I13" s="183" t="s">
        <v>92</v>
      </c>
      <c r="J13" s="183"/>
      <c r="K13" s="183"/>
    </row>
    <row r="14" spans="1:11" ht="14.15" customHeight="1" x14ac:dyDescent="0.25">
      <c r="A14" s="128"/>
      <c r="B14" s="128"/>
      <c r="C14" s="128"/>
      <c r="D14" s="126" t="s">
        <v>86</v>
      </c>
      <c r="E14" s="126"/>
      <c r="F14" s="126"/>
      <c r="G14" s="126"/>
      <c r="H14" s="126"/>
      <c r="I14" s="126"/>
      <c r="J14" s="126" t="s">
        <v>86</v>
      </c>
      <c r="K14" s="126"/>
    </row>
    <row r="15" spans="1:11" ht="14.15" customHeight="1" x14ac:dyDescent="0.25">
      <c r="A15" s="128"/>
      <c r="B15" s="128"/>
      <c r="C15" s="128"/>
      <c r="D15" s="126" t="s">
        <v>88</v>
      </c>
      <c r="E15" s="126"/>
      <c r="F15" s="126"/>
      <c r="G15" s="126"/>
      <c r="H15" s="126"/>
      <c r="I15" s="126"/>
      <c r="J15" s="126" t="s">
        <v>88</v>
      </c>
      <c r="K15" s="126" t="s">
        <v>93</v>
      </c>
    </row>
    <row r="16" spans="1:11" ht="14.15" customHeight="1" x14ac:dyDescent="0.25">
      <c r="A16" s="128" t="s">
        <v>13</v>
      </c>
      <c r="B16" s="128"/>
      <c r="C16" s="128"/>
      <c r="D16" s="126" t="s">
        <v>89</v>
      </c>
      <c r="E16" s="126"/>
      <c r="F16" s="126" t="s">
        <v>87</v>
      </c>
      <c r="G16" s="126"/>
      <c r="H16" s="126"/>
      <c r="I16" s="126" t="s">
        <v>9</v>
      </c>
      <c r="J16" s="126" t="s">
        <v>89</v>
      </c>
      <c r="K16" s="126" t="s">
        <v>94</v>
      </c>
    </row>
    <row r="17" spans="1:11" ht="5.15" customHeight="1" x14ac:dyDescent="0.25">
      <c r="A17" s="128"/>
      <c r="B17" s="128"/>
      <c r="C17" s="128"/>
      <c r="D17" s="128"/>
      <c r="E17" s="128"/>
      <c r="F17" s="128"/>
      <c r="G17" s="128"/>
      <c r="H17" s="128"/>
      <c r="I17" s="128"/>
      <c r="J17" s="128"/>
      <c r="K17" s="128"/>
    </row>
    <row r="18" spans="1:11" ht="5.15" customHeight="1" x14ac:dyDescent="0.25">
      <c r="A18" s="89"/>
      <c r="B18" s="89"/>
      <c r="C18" s="89"/>
      <c r="D18" s="87"/>
      <c r="E18" s="92"/>
      <c r="F18" s="90"/>
      <c r="G18" s="90"/>
      <c r="H18" s="90"/>
      <c r="I18" s="92"/>
      <c r="J18" s="92"/>
      <c r="K18" s="90"/>
    </row>
    <row r="19" spans="1:11" ht="20.149999999999999" customHeight="1" x14ac:dyDescent="0.25">
      <c r="A19" s="86">
        <v>2022</v>
      </c>
      <c r="B19" s="86"/>
      <c r="C19" s="86"/>
      <c r="D19" s="134">
        <v>0.9</v>
      </c>
      <c r="E19" s="135"/>
      <c r="F19" s="134" t="s">
        <v>156</v>
      </c>
      <c r="G19" s="94"/>
      <c r="H19" s="94"/>
      <c r="I19" s="95">
        <v>144.30000000000001</v>
      </c>
      <c r="J19" s="95">
        <v>80.7</v>
      </c>
      <c r="K19" s="95" t="s">
        <v>156</v>
      </c>
    </row>
    <row r="20" spans="1:11" ht="5.15" customHeight="1" x14ac:dyDescent="0.25">
      <c r="A20" s="129"/>
      <c r="B20" s="129"/>
      <c r="C20" s="129"/>
      <c r="D20" s="129"/>
      <c r="E20" s="129"/>
      <c r="F20" s="129"/>
      <c r="G20" s="129"/>
      <c r="H20" s="129"/>
      <c r="I20" s="129"/>
      <c r="J20" s="129"/>
      <c r="K20" s="129"/>
    </row>
    <row r="21" spans="1:11" ht="5.15" customHeight="1" x14ac:dyDescent="0.25">
      <c r="A21" s="90"/>
      <c r="B21" s="90"/>
      <c r="C21" s="90"/>
      <c r="D21" s="88"/>
      <c r="E21" s="89"/>
      <c r="F21" s="89"/>
      <c r="G21" s="89"/>
      <c r="H21" s="89"/>
      <c r="I21" s="89"/>
      <c r="J21" s="89"/>
      <c r="K21" s="89"/>
    </row>
    <row r="22" spans="1:11" ht="15" customHeight="1" x14ac:dyDescent="0.25">
      <c r="A22" s="12" t="s">
        <v>125</v>
      </c>
      <c r="B22" s="90"/>
      <c r="C22" s="90"/>
      <c r="D22" s="88"/>
      <c r="E22" s="89"/>
      <c r="F22" s="89"/>
      <c r="G22" s="89"/>
      <c r="H22" s="89"/>
      <c r="I22" s="89"/>
      <c r="J22" s="89"/>
      <c r="K22" s="89"/>
    </row>
    <row r="23" spans="1:11" ht="14.25" customHeight="1" x14ac:dyDescent="0.25">
      <c r="A23" s="90"/>
      <c r="B23" s="90"/>
      <c r="C23" s="90"/>
      <c r="D23" s="88"/>
      <c r="E23" s="89"/>
      <c r="F23" s="89"/>
      <c r="G23" s="89"/>
      <c r="H23" s="89"/>
      <c r="I23" s="89"/>
      <c r="J23" s="89"/>
      <c r="K23" s="89"/>
    </row>
    <row r="24" spans="1:11" ht="15" customHeight="1" x14ac:dyDescent="0.25"/>
    <row r="25" spans="1:11" ht="15" customHeight="1" x14ac:dyDescent="0.3">
      <c r="A25" s="98" t="s">
        <v>122</v>
      </c>
      <c r="B25" s="98"/>
      <c r="C25" s="98"/>
      <c r="D25" s="98"/>
      <c r="E25" s="98"/>
      <c r="F25" s="98"/>
      <c r="G25" s="98"/>
      <c r="H25" s="98"/>
      <c r="I25" s="82"/>
      <c r="J25" s="82"/>
    </row>
    <row r="26" spans="1:11" ht="15" customHeight="1" x14ac:dyDescent="0.25">
      <c r="A26" s="84"/>
      <c r="B26" s="84"/>
      <c r="C26" s="84"/>
      <c r="D26" s="85"/>
      <c r="E26" s="84"/>
      <c r="F26" s="84"/>
      <c r="G26" s="84"/>
      <c r="H26" s="84"/>
      <c r="I26" s="84"/>
      <c r="J26" s="84"/>
    </row>
    <row r="27" spans="1:11" ht="15" customHeight="1" x14ac:dyDescent="0.25">
      <c r="A27" s="86"/>
      <c r="B27" s="86"/>
      <c r="C27" s="86"/>
      <c r="D27" s="87"/>
      <c r="E27" s="86"/>
      <c r="F27" s="86"/>
      <c r="G27" s="86"/>
      <c r="H27" s="86"/>
      <c r="I27" s="86"/>
      <c r="J27" s="86"/>
      <c r="K27" s="88" t="s">
        <v>159</v>
      </c>
    </row>
    <row r="28" spans="1:11" ht="5.15" customHeight="1" x14ac:dyDescent="0.25">
      <c r="A28" s="89"/>
      <c r="B28" s="89"/>
      <c r="C28" s="89"/>
      <c r="D28" s="87"/>
      <c r="E28" s="89"/>
      <c r="F28" s="89"/>
      <c r="G28" s="89"/>
      <c r="H28" s="89"/>
      <c r="I28" s="89"/>
      <c r="J28" s="89"/>
      <c r="K28" s="90"/>
    </row>
    <row r="29" spans="1:11" ht="5.15" customHeight="1" x14ac:dyDescent="0.25">
      <c r="A29" s="128"/>
      <c r="B29" s="128"/>
      <c r="C29" s="128"/>
      <c r="D29" s="128"/>
      <c r="E29" s="128"/>
      <c r="F29" s="128"/>
      <c r="G29" s="128"/>
      <c r="H29" s="128"/>
      <c r="I29" s="128"/>
      <c r="J29" s="128"/>
      <c r="K29" s="128"/>
    </row>
    <row r="30" spans="1:11" ht="14.15" customHeight="1" x14ac:dyDescent="0.25">
      <c r="A30" s="128"/>
      <c r="B30" s="128"/>
      <c r="C30" s="183" t="s">
        <v>95</v>
      </c>
      <c r="D30" s="183"/>
      <c r="E30" s="128"/>
      <c r="F30" s="183" t="s">
        <v>96</v>
      </c>
      <c r="G30" s="183"/>
      <c r="H30" s="183"/>
      <c r="I30" s="128"/>
      <c r="J30" s="183" t="s">
        <v>97</v>
      </c>
      <c r="K30" s="183"/>
    </row>
    <row r="31" spans="1:11" ht="14.15" customHeight="1" x14ac:dyDescent="0.25">
      <c r="A31" s="128"/>
      <c r="B31" s="128"/>
      <c r="C31" s="126"/>
      <c r="D31" s="126"/>
      <c r="E31" s="126"/>
      <c r="F31" s="126" t="s">
        <v>98</v>
      </c>
      <c r="G31" s="126"/>
      <c r="H31" s="126"/>
      <c r="I31" s="126"/>
      <c r="J31" s="126"/>
      <c r="K31" s="126"/>
    </row>
    <row r="32" spans="1:11" ht="14.15" customHeight="1" x14ac:dyDescent="0.25">
      <c r="A32" s="128"/>
      <c r="B32" s="128"/>
      <c r="C32" s="126" t="s">
        <v>99</v>
      </c>
      <c r="D32" s="126" t="s">
        <v>93</v>
      </c>
      <c r="E32" s="126" t="s">
        <v>100</v>
      </c>
      <c r="F32" s="126" t="s">
        <v>101</v>
      </c>
      <c r="G32" s="126"/>
      <c r="H32" s="126"/>
      <c r="I32" s="126"/>
      <c r="J32" s="126" t="s">
        <v>102</v>
      </c>
      <c r="K32" s="126"/>
    </row>
    <row r="33" spans="1:12" ht="14.15" customHeight="1" x14ac:dyDescent="0.25">
      <c r="A33" s="128" t="s">
        <v>13</v>
      </c>
      <c r="B33" s="128" t="s">
        <v>9</v>
      </c>
      <c r="C33" s="126" t="s">
        <v>103</v>
      </c>
      <c r="D33" s="126" t="s">
        <v>94</v>
      </c>
      <c r="E33" s="126" t="s">
        <v>104</v>
      </c>
      <c r="F33" s="126" t="s">
        <v>105</v>
      </c>
      <c r="G33" s="126"/>
      <c r="H33" s="126" t="s">
        <v>106</v>
      </c>
      <c r="I33" s="126"/>
      <c r="J33" s="126" t="s">
        <v>103</v>
      </c>
      <c r="K33" s="126" t="s">
        <v>107</v>
      </c>
    </row>
    <row r="34" spans="1:12" ht="5.15" customHeight="1" x14ac:dyDescent="0.25">
      <c r="A34" s="128"/>
      <c r="B34" s="128"/>
      <c r="C34" s="126"/>
      <c r="D34" s="126"/>
      <c r="E34" s="126"/>
      <c r="F34" s="126"/>
      <c r="G34" s="126"/>
      <c r="H34" s="126"/>
      <c r="I34" s="126"/>
      <c r="J34" s="126"/>
      <c r="K34" s="126"/>
    </row>
    <row r="35" spans="1:12" ht="5.15" customHeight="1" x14ac:dyDescent="0.25">
      <c r="A35" s="89"/>
      <c r="B35" s="89"/>
      <c r="C35" s="89"/>
      <c r="D35" s="87"/>
      <c r="E35" s="92"/>
      <c r="F35" s="90"/>
      <c r="G35" s="90"/>
      <c r="H35" s="90"/>
      <c r="I35" s="92"/>
      <c r="J35" s="92"/>
      <c r="K35" s="90"/>
    </row>
    <row r="36" spans="1:12" ht="20.149999999999999" hidden="1" customHeight="1" x14ac:dyDescent="0.25">
      <c r="A36" s="86">
        <v>2019</v>
      </c>
      <c r="B36" s="96" t="s">
        <v>81</v>
      </c>
      <c r="C36" s="96" t="s">
        <v>81</v>
      </c>
      <c r="D36" s="96" t="s">
        <v>81</v>
      </c>
      <c r="E36" s="97" t="s">
        <v>82</v>
      </c>
      <c r="F36" s="97" t="s">
        <v>82</v>
      </c>
      <c r="G36" s="97"/>
      <c r="H36" s="97" t="s">
        <v>82</v>
      </c>
      <c r="I36" s="97"/>
      <c r="J36" s="97" t="s">
        <v>82</v>
      </c>
      <c r="K36" s="136">
        <v>21.9</v>
      </c>
    </row>
    <row r="37" spans="1:12" ht="20.149999999999999" customHeight="1" x14ac:dyDescent="0.25">
      <c r="A37" s="86">
        <v>2019</v>
      </c>
      <c r="B37" s="96" t="s">
        <v>81</v>
      </c>
      <c r="C37" s="96" t="s">
        <v>81</v>
      </c>
      <c r="D37" s="96" t="s">
        <v>81</v>
      </c>
      <c r="E37" s="97" t="s">
        <v>82</v>
      </c>
      <c r="F37" s="97" t="s">
        <v>82</v>
      </c>
      <c r="G37" s="97"/>
      <c r="H37" s="97" t="s">
        <v>82</v>
      </c>
      <c r="I37" s="97"/>
      <c r="J37" s="97" t="s">
        <v>82</v>
      </c>
      <c r="K37" s="136">
        <v>21.9</v>
      </c>
    </row>
    <row r="38" spans="1:12" s="98" customFormat="1" ht="20.149999999999999" customHeight="1" x14ac:dyDescent="0.3">
      <c r="A38" s="86">
        <v>2020</v>
      </c>
      <c r="B38" s="137" t="s">
        <v>81</v>
      </c>
      <c r="C38" s="137" t="s">
        <v>81</v>
      </c>
      <c r="D38" s="137" t="s">
        <v>81</v>
      </c>
      <c r="E38" s="136" t="s">
        <v>82</v>
      </c>
      <c r="F38" s="136" t="s">
        <v>82</v>
      </c>
      <c r="G38" s="136"/>
      <c r="H38" s="136" t="s">
        <v>82</v>
      </c>
      <c r="I38" s="136"/>
      <c r="J38" s="136" t="s">
        <v>82</v>
      </c>
      <c r="K38" s="136">
        <v>20.9</v>
      </c>
      <c r="L38" s="83"/>
    </row>
    <row r="39" spans="1:12" s="98" customFormat="1" ht="20.149999999999999" customHeight="1" x14ac:dyDescent="0.3">
      <c r="A39" s="86">
        <v>2021</v>
      </c>
      <c r="B39" s="96">
        <v>170.1</v>
      </c>
      <c r="C39" s="96"/>
      <c r="D39" s="96"/>
      <c r="E39" s="97"/>
      <c r="F39" s="97"/>
      <c r="G39" s="97"/>
      <c r="H39" s="97"/>
      <c r="I39" s="97"/>
      <c r="J39" s="97"/>
      <c r="K39" s="136">
        <v>15.5</v>
      </c>
    </row>
    <row r="40" spans="1:12" s="98" customFormat="1" ht="20.149999999999999" customHeight="1" x14ac:dyDescent="0.3">
      <c r="A40" s="167">
        <v>2022</v>
      </c>
      <c r="B40" s="151" t="s">
        <v>81</v>
      </c>
      <c r="C40" s="151" t="s">
        <v>81</v>
      </c>
      <c r="D40" s="151" t="s">
        <v>81</v>
      </c>
      <c r="E40" s="151" t="s">
        <v>82</v>
      </c>
      <c r="F40" s="151" t="s">
        <v>82</v>
      </c>
      <c r="G40" s="151"/>
      <c r="H40" s="151" t="s">
        <v>82</v>
      </c>
      <c r="I40" s="151"/>
      <c r="J40" s="151" t="s">
        <v>82</v>
      </c>
      <c r="K40" s="162">
        <v>21.3</v>
      </c>
    </row>
    <row r="41" spans="1:12" ht="5.25" customHeight="1" x14ac:dyDescent="0.25">
      <c r="A41" s="129"/>
      <c r="B41" s="129"/>
      <c r="C41" s="129"/>
      <c r="D41" s="129"/>
      <c r="E41" s="129"/>
      <c r="F41" s="129"/>
      <c r="G41" s="129"/>
      <c r="H41" s="129"/>
      <c r="I41" s="129"/>
      <c r="J41" s="129"/>
      <c r="K41" s="129"/>
    </row>
    <row r="42" spans="1:12" ht="5.15" customHeight="1" x14ac:dyDescent="0.25">
      <c r="A42" s="89"/>
      <c r="B42" s="89"/>
      <c r="C42" s="89"/>
      <c r="D42" s="87"/>
      <c r="E42" s="92"/>
      <c r="F42" s="90"/>
      <c r="G42" s="90"/>
      <c r="H42" s="90"/>
      <c r="I42" s="92"/>
      <c r="J42" s="92"/>
      <c r="K42" s="90"/>
    </row>
    <row r="43" spans="1:12" x14ac:dyDescent="0.25">
      <c r="A43" s="12" t="s">
        <v>66</v>
      </c>
    </row>
  </sheetData>
  <mergeCells count="6">
    <mergeCell ref="I6:K6"/>
    <mergeCell ref="D13:F13"/>
    <mergeCell ref="I13:K13"/>
    <mergeCell ref="C30:D30"/>
    <mergeCell ref="F30:H30"/>
    <mergeCell ref="J30:K30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5"/>
  </sheetPr>
  <dimension ref="A1:L57"/>
  <sheetViews>
    <sheetView showGridLines="0" topLeftCell="A41" zoomScaleNormal="100" zoomScaleSheetLayoutView="100" workbookViewId="0">
      <selection sqref="A1:L41"/>
    </sheetView>
  </sheetViews>
  <sheetFormatPr baseColWidth="10" defaultColWidth="11.453125" defaultRowHeight="12.5" x14ac:dyDescent="0.25"/>
  <cols>
    <col min="1" max="1" width="16.54296875" style="103" customWidth="1"/>
    <col min="2" max="2" width="7.7265625" style="102" customWidth="1"/>
    <col min="3" max="3" width="8.7265625" style="102" customWidth="1"/>
    <col min="4" max="4" width="8.6328125" style="102" customWidth="1"/>
    <col min="5" max="5" width="9" style="102" customWidth="1"/>
    <col min="6" max="10" width="7.7265625" style="102" customWidth="1"/>
    <col min="11" max="11" width="9.453125" style="102" customWidth="1"/>
    <col min="12" max="12" width="8.1796875" style="102" customWidth="1"/>
    <col min="13" max="13" width="12.81640625" style="103" customWidth="1"/>
    <col min="14" max="16384" width="11.453125" style="103"/>
  </cols>
  <sheetData>
    <row r="1" spans="1:12" ht="15" customHeight="1" x14ac:dyDescent="0.3">
      <c r="A1" s="98" t="s">
        <v>123</v>
      </c>
      <c r="B1" s="98"/>
      <c r="C1" s="100"/>
      <c r="D1" s="101"/>
      <c r="E1" s="101"/>
      <c r="F1" s="101"/>
      <c r="G1" s="101"/>
      <c r="H1" s="101"/>
      <c r="I1" s="101"/>
      <c r="J1" s="101"/>
      <c r="K1" s="101"/>
    </row>
    <row r="2" spans="1:12" ht="15" customHeight="1" x14ac:dyDescent="0.25">
      <c r="A2" s="104"/>
      <c r="B2" s="105"/>
      <c r="C2" s="105"/>
      <c r="D2" s="105"/>
      <c r="E2" s="105"/>
      <c r="F2" s="105"/>
      <c r="G2" s="105"/>
      <c r="H2" s="105"/>
      <c r="I2" s="105"/>
      <c r="J2" s="106"/>
      <c r="K2" s="105"/>
    </row>
    <row r="3" spans="1:12" ht="15" customHeight="1" x14ac:dyDescent="0.25">
      <c r="A3" s="107"/>
      <c r="B3" s="96"/>
      <c r="C3" s="96"/>
      <c r="D3" s="96"/>
      <c r="E3" s="96"/>
      <c r="F3" s="96"/>
      <c r="G3" s="96"/>
      <c r="H3" s="96"/>
      <c r="I3" s="108"/>
      <c r="J3" s="108"/>
      <c r="K3" s="108"/>
      <c r="L3" s="109" t="s">
        <v>67</v>
      </c>
    </row>
    <row r="4" spans="1:12" ht="5.15" customHeight="1" x14ac:dyDescent="0.25">
      <c r="A4" s="110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9"/>
    </row>
    <row r="5" spans="1:12" ht="5.15" customHeight="1" x14ac:dyDescent="0.25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</row>
    <row r="6" spans="1:12" ht="12.75" customHeight="1" x14ac:dyDescent="0.25">
      <c r="A6" s="128"/>
      <c r="B6" s="126"/>
      <c r="C6" s="126"/>
      <c r="D6" s="126"/>
      <c r="E6" s="126" t="s">
        <v>24</v>
      </c>
      <c r="F6" s="126" t="s">
        <v>70</v>
      </c>
      <c r="G6" s="126" t="s">
        <v>72</v>
      </c>
      <c r="H6" s="126" t="s">
        <v>74</v>
      </c>
      <c r="I6" s="126" t="s">
        <v>76</v>
      </c>
      <c r="J6" s="126"/>
      <c r="K6" s="126"/>
      <c r="L6" s="126" t="s">
        <v>79</v>
      </c>
    </row>
    <row r="7" spans="1:12" ht="12.75" customHeight="1" x14ac:dyDescent="0.25">
      <c r="A7" s="128" t="s">
        <v>13</v>
      </c>
      <c r="B7" s="126" t="s">
        <v>9</v>
      </c>
      <c r="C7" s="126" t="s">
        <v>68</v>
      </c>
      <c r="D7" s="126" t="s">
        <v>8</v>
      </c>
      <c r="E7" s="126" t="s">
        <v>69</v>
      </c>
      <c r="F7" s="126" t="s">
        <v>71</v>
      </c>
      <c r="G7" s="126" t="s">
        <v>73</v>
      </c>
      <c r="H7" s="126" t="s">
        <v>75</v>
      </c>
      <c r="I7" s="126" t="s">
        <v>77</v>
      </c>
      <c r="J7" s="126" t="s">
        <v>78</v>
      </c>
      <c r="K7" s="126" t="s">
        <v>47</v>
      </c>
      <c r="L7" s="126" t="s">
        <v>80</v>
      </c>
    </row>
    <row r="8" spans="1:12" ht="5.15" customHeight="1" x14ac:dyDescent="0.25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</row>
    <row r="9" spans="1:12" ht="5.15" customHeight="1" x14ac:dyDescent="0.25">
      <c r="A9" s="23"/>
      <c r="B9" s="108"/>
      <c r="C9" s="108"/>
      <c r="D9" s="108"/>
      <c r="E9" s="108"/>
      <c r="F9" s="109"/>
      <c r="G9" s="109"/>
      <c r="H9" s="109"/>
      <c r="I9" s="109"/>
      <c r="J9" s="108"/>
      <c r="K9" s="108"/>
      <c r="L9" s="109"/>
    </row>
    <row r="10" spans="1:12" ht="13" hidden="1" customHeight="1" x14ac:dyDescent="0.25">
      <c r="A10" s="23">
        <v>2010</v>
      </c>
      <c r="B10" s="96">
        <v>575.70000000000005</v>
      </c>
      <c r="C10" s="96">
        <v>103.9</v>
      </c>
      <c r="D10" s="95">
        <v>16.7</v>
      </c>
      <c r="E10" s="95" t="s">
        <v>82</v>
      </c>
      <c r="F10" s="95">
        <v>1</v>
      </c>
      <c r="G10" s="95">
        <v>12.7</v>
      </c>
      <c r="H10" s="95">
        <v>0.9</v>
      </c>
      <c r="I10" s="95">
        <v>6.1</v>
      </c>
      <c r="J10" s="95">
        <v>66.5</v>
      </c>
      <c r="K10" s="95">
        <v>471.8</v>
      </c>
      <c r="L10" s="95" t="s">
        <v>82</v>
      </c>
    </row>
    <row r="11" spans="1:12" ht="13" hidden="1" customHeight="1" x14ac:dyDescent="0.25">
      <c r="A11" s="23">
        <v>2011</v>
      </c>
      <c r="B11" s="96">
        <v>503.9</v>
      </c>
      <c r="C11" s="96">
        <v>104.6</v>
      </c>
      <c r="D11" s="95">
        <v>17.3</v>
      </c>
      <c r="E11" s="95" t="s">
        <v>82</v>
      </c>
      <c r="F11" s="95">
        <v>1</v>
      </c>
      <c r="G11" s="95">
        <v>13.5</v>
      </c>
      <c r="H11" s="95">
        <v>0.6</v>
      </c>
      <c r="I11" s="95">
        <v>6.5</v>
      </c>
      <c r="J11" s="95">
        <v>65.7</v>
      </c>
      <c r="K11" s="95">
        <v>399.3</v>
      </c>
      <c r="L11" s="95" t="s">
        <v>82</v>
      </c>
    </row>
    <row r="12" spans="1:12" s="112" customFormat="1" ht="13" hidden="1" customHeight="1" x14ac:dyDescent="0.25">
      <c r="A12" s="23">
        <v>2012</v>
      </c>
      <c r="B12" s="96">
        <v>541.1</v>
      </c>
      <c r="C12" s="96">
        <v>105.1</v>
      </c>
      <c r="D12" s="95">
        <v>17.8</v>
      </c>
      <c r="E12" s="95" t="s">
        <v>81</v>
      </c>
      <c r="F12" s="95">
        <v>1</v>
      </c>
      <c r="G12" s="95">
        <v>10.5</v>
      </c>
      <c r="H12" s="95">
        <v>0.7</v>
      </c>
      <c r="I12" s="95">
        <v>6.3</v>
      </c>
      <c r="J12" s="95">
        <v>68.8</v>
      </c>
      <c r="K12" s="95">
        <v>436</v>
      </c>
      <c r="L12" s="95" t="s">
        <v>82</v>
      </c>
    </row>
    <row r="13" spans="1:12" s="112" customFormat="1" ht="15" hidden="1" customHeight="1" x14ac:dyDescent="0.25">
      <c r="A13" s="23">
        <v>2013</v>
      </c>
      <c r="B13" s="96">
        <v>552.70000000000005</v>
      </c>
      <c r="C13" s="96">
        <v>107.8</v>
      </c>
      <c r="D13" s="95">
        <v>17.3</v>
      </c>
      <c r="E13" s="95" t="s">
        <v>81</v>
      </c>
      <c r="F13" s="95">
        <v>1.8</v>
      </c>
      <c r="G13" s="95">
        <v>13.2</v>
      </c>
      <c r="H13" s="95">
        <v>0.6</v>
      </c>
      <c r="I13" s="95">
        <v>6.2</v>
      </c>
      <c r="J13" s="95">
        <v>68.7</v>
      </c>
      <c r="K13" s="95">
        <v>444.9</v>
      </c>
      <c r="L13" s="95" t="s">
        <v>82</v>
      </c>
    </row>
    <row r="14" spans="1:12" s="112" customFormat="1" ht="15" hidden="1" customHeight="1" x14ac:dyDescent="0.25">
      <c r="A14" s="23">
        <v>2014</v>
      </c>
      <c r="B14" s="96">
        <v>566.29999999999995</v>
      </c>
      <c r="C14" s="96">
        <v>106.7</v>
      </c>
      <c r="D14" s="95">
        <v>16.7</v>
      </c>
      <c r="E14" s="95" t="s">
        <v>81</v>
      </c>
      <c r="F14" s="95">
        <v>1.7</v>
      </c>
      <c r="G14" s="95">
        <v>12.6</v>
      </c>
      <c r="H14" s="95">
        <v>0.5</v>
      </c>
      <c r="I14" s="95">
        <v>6.4</v>
      </c>
      <c r="J14" s="95">
        <v>68.8</v>
      </c>
      <c r="K14" s="95">
        <v>459.5</v>
      </c>
      <c r="L14" s="95" t="s">
        <v>82</v>
      </c>
    </row>
    <row r="15" spans="1:12" s="112" customFormat="1" ht="15" hidden="1" customHeight="1" x14ac:dyDescent="0.25">
      <c r="A15" s="23">
        <v>2015</v>
      </c>
      <c r="B15" s="137" t="s">
        <v>82</v>
      </c>
      <c r="C15" s="137">
        <f t="shared" ref="C15:C20" si="0">SUM(D15,F15,G15,H15,I15,J15)</f>
        <v>109</v>
      </c>
      <c r="D15" s="137">
        <v>17.3</v>
      </c>
      <c r="E15" s="134" t="s">
        <v>81</v>
      </c>
      <c r="F15" s="134">
        <v>1.6</v>
      </c>
      <c r="G15" s="134">
        <v>12.6</v>
      </c>
      <c r="H15" s="134">
        <v>0.6</v>
      </c>
      <c r="I15" s="134">
        <v>6.8</v>
      </c>
      <c r="J15" s="134">
        <v>70.099999999999994</v>
      </c>
      <c r="K15" s="134" t="s">
        <v>82</v>
      </c>
      <c r="L15" s="134" t="s">
        <v>82</v>
      </c>
    </row>
    <row r="16" spans="1:12" s="112" customFormat="1" ht="15" hidden="1" customHeight="1" x14ac:dyDescent="0.25">
      <c r="A16" s="23">
        <v>2016</v>
      </c>
      <c r="B16" s="137">
        <f t="shared" ref="B16:B21" si="1">C16+K16</f>
        <v>629.79999999999995</v>
      </c>
      <c r="C16" s="137">
        <f t="shared" si="0"/>
        <v>97.800000000000011</v>
      </c>
      <c r="D16" s="137">
        <v>16.600000000000001</v>
      </c>
      <c r="E16" s="134" t="s">
        <v>81</v>
      </c>
      <c r="F16" s="134">
        <v>1.5</v>
      </c>
      <c r="G16" s="134">
        <v>11.8</v>
      </c>
      <c r="H16" s="134">
        <v>0.5</v>
      </c>
      <c r="I16" s="134">
        <v>6.5</v>
      </c>
      <c r="J16" s="134">
        <v>60.9</v>
      </c>
      <c r="K16" s="134">
        <v>532</v>
      </c>
      <c r="L16" s="134" t="s">
        <v>82</v>
      </c>
    </row>
    <row r="17" spans="1:12" s="112" customFormat="1" ht="15" customHeight="1" x14ac:dyDescent="0.25">
      <c r="A17" s="23">
        <v>2017</v>
      </c>
      <c r="B17" s="137">
        <f t="shared" si="1"/>
        <v>675</v>
      </c>
      <c r="C17" s="137">
        <f t="shared" si="0"/>
        <v>103</v>
      </c>
      <c r="D17" s="137">
        <v>16</v>
      </c>
      <c r="E17" s="134" t="s">
        <v>81</v>
      </c>
      <c r="F17" s="134">
        <v>1.5</v>
      </c>
      <c r="G17" s="134">
        <v>14.2</v>
      </c>
      <c r="H17" s="134">
        <v>0.4</v>
      </c>
      <c r="I17" s="134">
        <v>6.9</v>
      </c>
      <c r="J17" s="134">
        <v>64</v>
      </c>
      <c r="K17" s="134">
        <v>572</v>
      </c>
      <c r="L17" s="134" t="s">
        <v>82</v>
      </c>
    </row>
    <row r="18" spans="1:12" s="112" customFormat="1" ht="15" customHeight="1" x14ac:dyDescent="0.25">
      <c r="A18" s="23">
        <v>2018</v>
      </c>
      <c r="B18" s="137">
        <f t="shared" si="1"/>
        <v>601.69999999999993</v>
      </c>
      <c r="C18" s="137">
        <f t="shared" si="0"/>
        <v>105.8</v>
      </c>
      <c r="D18" s="137">
        <v>16.399999999999999</v>
      </c>
      <c r="E18" s="134" t="s">
        <v>81</v>
      </c>
      <c r="F18" s="134">
        <v>1.5</v>
      </c>
      <c r="G18" s="134">
        <v>17.5</v>
      </c>
      <c r="H18" s="134">
        <v>0.5</v>
      </c>
      <c r="I18" s="134">
        <v>7.4</v>
      </c>
      <c r="J18" s="134">
        <v>62.5</v>
      </c>
      <c r="K18" s="134">
        <v>495.9</v>
      </c>
      <c r="L18" s="134" t="s">
        <v>82</v>
      </c>
    </row>
    <row r="19" spans="1:12" s="112" customFormat="1" ht="15" customHeight="1" x14ac:dyDescent="0.25">
      <c r="A19" s="23">
        <v>2019</v>
      </c>
      <c r="B19" s="137">
        <f t="shared" si="1"/>
        <v>494.1</v>
      </c>
      <c r="C19" s="137">
        <f t="shared" si="0"/>
        <v>71.400000000000006</v>
      </c>
      <c r="D19" s="137">
        <v>15.5</v>
      </c>
      <c r="E19" s="134" t="s">
        <v>81</v>
      </c>
      <c r="F19" s="134">
        <v>1.2</v>
      </c>
      <c r="G19" s="134">
        <v>16.5</v>
      </c>
      <c r="H19" s="134">
        <v>0.5</v>
      </c>
      <c r="I19" s="134">
        <v>6</v>
      </c>
      <c r="J19" s="134">
        <v>31.7</v>
      </c>
      <c r="K19" s="134">
        <v>422.7</v>
      </c>
      <c r="L19" s="134" t="s">
        <v>82</v>
      </c>
    </row>
    <row r="20" spans="1:12" s="112" customFormat="1" ht="15" customHeight="1" x14ac:dyDescent="0.25">
      <c r="A20" s="23">
        <v>2020</v>
      </c>
      <c r="B20" s="137">
        <f t="shared" si="1"/>
        <v>505.7</v>
      </c>
      <c r="C20" s="137">
        <f t="shared" si="0"/>
        <v>81.800000000000011</v>
      </c>
      <c r="D20" s="137">
        <v>14.5</v>
      </c>
      <c r="E20" s="134" t="s">
        <v>81</v>
      </c>
      <c r="F20" s="134">
        <v>1</v>
      </c>
      <c r="G20" s="134">
        <v>15.3</v>
      </c>
      <c r="H20" s="134">
        <v>0.4</v>
      </c>
      <c r="I20" s="134">
        <v>5.4</v>
      </c>
      <c r="J20" s="134">
        <v>45.2</v>
      </c>
      <c r="K20" s="134">
        <v>423.9</v>
      </c>
      <c r="L20" s="134" t="s">
        <v>82</v>
      </c>
    </row>
    <row r="21" spans="1:12" s="112" customFormat="1" ht="15" customHeight="1" x14ac:dyDescent="0.25">
      <c r="A21" s="23" t="s">
        <v>143</v>
      </c>
      <c r="B21" s="137">
        <f t="shared" si="1"/>
        <v>533.5</v>
      </c>
      <c r="C21" s="137">
        <f>SUM(D21,F21,G21,H21,I21,J21)</f>
        <v>153.9</v>
      </c>
      <c r="D21" s="137">
        <v>62.2</v>
      </c>
      <c r="E21" s="134" t="s">
        <v>81</v>
      </c>
      <c r="F21" s="134">
        <v>0.1</v>
      </c>
      <c r="G21" s="134">
        <v>6.3</v>
      </c>
      <c r="H21" s="134">
        <v>0.3</v>
      </c>
      <c r="I21" s="134">
        <v>6.6</v>
      </c>
      <c r="J21" s="134">
        <v>78.400000000000006</v>
      </c>
      <c r="K21" s="134">
        <v>379.6</v>
      </c>
      <c r="L21" s="134" t="s">
        <v>82</v>
      </c>
    </row>
    <row r="22" spans="1:12" s="114" customFormat="1" ht="15" customHeight="1" x14ac:dyDescent="0.25">
      <c r="A22" s="23" t="s">
        <v>148</v>
      </c>
      <c r="B22" s="137">
        <v>437.5</v>
      </c>
      <c r="C22" s="137">
        <v>132.19999999999999</v>
      </c>
      <c r="D22" s="137">
        <v>52.9</v>
      </c>
      <c r="E22" s="134" t="s">
        <v>81</v>
      </c>
      <c r="F22" s="134">
        <v>1.1000000000000001</v>
      </c>
      <c r="G22" s="134">
        <v>9.6</v>
      </c>
      <c r="H22" s="134">
        <v>0.3</v>
      </c>
      <c r="I22" s="134">
        <v>9.1999999999999993</v>
      </c>
      <c r="J22" s="134">
        <v>73.599999999999994</v>
      </c>
      <c r="K22" s="134">
        <v>290.8</v>
      </c>
      <c r="L22" s="134" t="s">
        <v>82</v>
      </c>
    </row>
    <row r="23" spans="1:12" s="114" customFormat="1" ht="15" customHeight="1" x14ac:dyDescent="0.25">
      <c r="A23" s="148" t="s">
        <v>150</v>
      </c>
      <c r="B23" s="149">
        <v>676.5</v>
      </c>
      <c r="C23" s="149">
        <v>184.5</v>
      </c>
      <c r="D23" s="149">
        <v>85.3</v>
      </c>
      <c r="E23" s="150" t="s">
        <v>81</v>
      </c>
      <c r="F23" s="149">
        <v>1.1000000000000001</v>
      </c>
      <c r="G23" s="149">
        <v>20</v>
      </c>
      <c r="H23" s="149">
        <v>0.5</v>
      </c>
      <c r="I23" s="149">
        <v>10.1</v>
      </c>
      <c r="J23" s="149">
        <v>67.5</v>
      </c>
      <c r="K23" s="149">
        <v>461.8</v>
      </c>
      <c r="L23" s="150" t="s">
        <v>82</v>
      </c>
    </row>
    <row r="24" spans="1:12" ht="15" customHeight="1" x14ac:dyDescent="0.25">
      <c r="A24" s="23"/>
      <c r="B24" s="184" t="s">
        <v>28</v>
      </c>
      <c r="C24" s="184"/>
      <c r="D24" s="184"/>
      <c r="E24" s="184"/>
      <c r="F24" s="184"/>
      <c r="G24" s="184"/>
      <c r="H24" s="184"/>
      <c r="I24" s="184"/>
      <c r="J24" s="184"/>
      <c r="K24" s="184"/>
      <c r="L24" s="184"/>
    </row>
    <row r="25" spans="1:12" ht="15" hidden="1" customHeight="1" x14ac:dyDescent="0.25">
      <c r="A25" s="23">
        <v>2010</v>
      </c>
      <c r="B25" s="96">
        <v>98.5</v>
      </c>
      <c r="C25" s="96">
        <v>82.2</v>
      </c>
      <c r="D25" s="95">
        <v>73.2</v>
      </c>
      <c r="E25" s="95" t="s">
        <v>82</v>
      </c>
      <c r="F25" s="95">
        <v>111.1</v>
      </c>
      <c r="G25" s="95">
        <v>85.8</v>
      </c>
      <c r="H25" s="95">
        <v>128.6</v>
      </c>
      <c r="I25" s="95">
        <v>148.80000000000001</v>
      </c>
      <c r="J25" s="95">
        <v>79.3</v>
      </c>
      <c r="K25" s="95">
        <v>102.9</v>
      </c>
      <c r="L25" s="95" t="s">
        <v>82</v>
      </c>
    </row>
    <row r="26" spans="1:12" ht="15" hidden="1" customHeight="1" x14ac:dyDescent="0.25">
      <c r="A26" s="23">
        <v>2011</v>
      </c>
      <c r="B26" s="96">
        <f t="shared" ref="B26:D29" si="2">SUM(B11/B10*100)</f>
        <v>87.528226506861202</v>
      </c>
      <c r="C26" s="96">
        <f t="shared" si="2"/>
        <v>100.67372473532241</v>
      </c>
      <c r="D26" s="96">
        <f t="shared" si="2"/>
        <v>103.59281437125749</v>
      </c>
      <c r="E26" s="95" t="s">
        <v>82</v>
      </c>
      <c r="F26" s="96">
        <f t="shared" ref="F26:K36" si="3">SUM(F11/F10*100)</f>
        <v>100</v>
      </c>
      <c r="G26" s="96">
        <f t="shared" si="3"/>
        <v>106.29921259842521</v>
      </c>
      <c r="H26" s="96">
        <f t="shared" si="3"/>
        <v>66.666666666666657</v>
      </c>
      <c r="I26" s="96">
        <f t="shared" si="3"/>
        <v>106.55737704918033</v>
      </c>
      <c r="J26" s="96">
        <f t="shared" si="3"/>
        <v>98.79699248120302</v>
      </c>
      <c r="K26" s="96">
        <f t="shared" si="3"/>
        <v>84.633319203052139</v>
      </c>
      <c r="L26" s="95" t="s">
        <v>82</v>
      </c>
    </row>
    <row r="27" spans="1:12" s="112" customFormat="1" ht="15" hidden="1" customHeight="1" x14ac:dyDescent="0.25">
      <c r="A27" s="23">
        <v>2012</v>
      </c>
      <c r="B27" s="96">
        <f t="shared" si="2"/>
        <v>107.38241714625917</v>
      </c>
      <c r="C27" s="96">
        <f t="shared" si="2"/>
        <v>100.47801147227533</v>
      </c>
      <c r="D27" s="96">
        <f t="shared" si="2"/>
        <v>102.89017341040463</v>
      </c>
      <c r="E27" s="95" t="s">
        <v>81</v>
      </c>
      <c r="F27" s="96">
        <f t="shared" si="3"/>
        <v>100</v>
      </c>
      <c r="G27" s="96">
        <f t="shared" si="3"/>
        <v>77.777777777777786</v>
      </c>
      <c r="H27" s="96">
        <f t="shared" si="3"/>
        <v>116.66666666666667</v>
      </c>
      <c r="I27" s="96">
        <f t="shared" si="3"/>
        <v>96.92307692307692</v>
      </c>
      <c r="J27" s="96">
        <f t="shared" si="3"/>
        <v>104.71841704718416</v>
      </c>
      <c r="K27" s="96">
        <f t="shared" si="3"/>
        <v>109.19108439769596</v>
      </c>
      <c r="L27" s="95" t="s">
        <v>82</v>
      </c>
    </row>
    <row r="28" spans="1:12" s="112" customFormat="1" ht="15" hidden="1" customHeight="1" x14ac:dyDescent="0.25">
      <c r="A28" s="23">
        <v>2013</v>
      </c>
      <c r="B28" s="96">
        <f t="shared" si="2"/>
        <v>102.14378118647201</v>
      </c>
      <c r="C28" s="96">
        <f t="shared" si="2"/>
        <v>102.56898192197907</v>
      </c>
      <c r="D28" s="96">
        <f t="shared" si="2"/>
        <v>97.19101123595506</v>
      </c>
      <c r="E28" s="95" t="s">
        <v>81</v>
      </c>
      <c r="F28" s="96">
        <f t="shared" si="3"/>
        <v>180</v>
      </c>
      <c r="G28" s="96">
        <f t="shared" si="3"/>
        <v>125.71428571428571</v>
      </c>
      <c r="H28" s="96">
        <f t="shared" si="3"/>
        <v>85.714285714285722</v>
      </c>
      <c r="I28" s="96">
        <f t="shared" si="3"/>
        <v>98.412698412698418</v>
      </c>
      <c r="J28" s="96">
        <f t="shared" si="3"/>
        <v>99.854651162790702</v>
      </c>
      <c r="K28" s="96">
        <f t="shared" si="3"/>
        <v>102.04128440366974</v>
      </c>
      <c r="L28" s="95" t="s">
        <v>82</v>
      </c>
    </row>
    <row r="29" spans="1:12" s="112" customFormat="1" ht="15" hidden="1" customHeight="1" x14ac:dyDescent="0.25">
      <c r="A29" s="23">
        <v>2014</v>
      </c>
      <c r="B29" s="96">
        <f t="shared" si="2"/>
        <v>102.46064772932873</v>
      </c>
      <c r="C29" s="96">
        <f t="shared" si="2"/>
        <v>98.979591836734699</v>
      </c>
      <c r="D29" s="96">
        <f t="shared" si="2"/>
        <v>96.531791907514446</v>
      </c>
      <c r="E29" s="95" t="s">
        <v>81</v>
      </c>
      <c r="F29" s="96">
        <f t="shared" si="3"/>
        <v>94.444444444444443</v>
      </c>
      <c r="G29" s="96">
        <f t="shared" si="3"/>
        <v>95.454545454545453</v>
      </c>
      <c r="H29" s="96">
        <f t="shared" si="3"/>
        <v>83.333333333333343</v>
      </c>
      <c r="I29" s="96">
        <f t="shared" si="3"/>
        <v>103.2258064516129</v>
      </c>
      <c r="J29" s="96">
        <f t="shared" si="3"/>
        <v>100.14556040756912</v>
      </c>
      <c r="K29" s="96">
        <f t="shared" si="3"/>
        <v>103.28163632276916</v>
      </c>
      <c r="L29" s="95" t="s">
        <v>82</v>
      </c>
    </row>
    <row r="30" spans="1:12" s="112" customFormat="1" ht="15" hidden="1" customHeight="1" x14ac:dyDescent="0.25">
      <c r="A30" s="23">
        <v>2015</v>
      </c>
      <c r="B30" s="95" t="s">
        <v>82</v>
      </c>
      <c r="C30" s="96">
        <f>SUM(C15/C14*100)</f>
        <v>102.1555763823805</v>
      </c>
      <c r="D30" s="96">
        <f>SUM(D15/D14*100)</f>
        <v>103.59281437125749</v>
      </c>
      <c r="E30" s="95" t="s">
        <v>81</v>
      </c>
      <c r="F30" s="96">
        <f t="shared" si="3"/>
        <v>94.117647058823536</v>
      </c>
      <c r="G30" s="96">
        <f t="shared" si="3"/>
        <v>100</v>
      </c>
      <c r="H30" s="96">
        <f t="shared" si="3"/>
        <v>120</v>
      </c>
      <c r="I30" s="96">
        <f t="shared" si="3"/>
        <v>106.25</v>
      </c>
      <c r="J30" s="96">
        <f t="shared" si="3"/>
        <v>101.88953488372093</v>
      </c>
      <c r="K30" s="95" t="s">
        <v>82</v>
      </c>
      <c r="L30" s="95" t="s">
        <v>82</v>
      </c>
    </row>
    <row r="31" spans="1:12" s="112" customFormat="1" ht="15" hidden="1" customHeight="1" x14ac:dyDescent="0.25">
      <c r="A31" s="23">
        <v>2016</v>
      </c>
      <c r="B31" s="95" t="s">
        <v>82</v>
      </c>
      <c r="C31" s="96">
        <f t="shared" ref="C31:D36" si="4">SUM(C16/C15*100)</f>
        <v>89.724770642201847</v>
      </c>
      <c r="D31" s="96">
        <f t="shared" si="4"/>
        <v>95.953757225433534</v>
      </c>
      <c r="E31" s="95" t="s">
        <v>81</v>
      </c>
      <c r="F31" s="96">
        <f t="shared" si="3"/>
        <v>93.75</v>
      </c>
      <c r="G31" s="96">
        <f t="shared" si="3"/>
        <v>93.650793650793659</v>
      </c>
      <c r="H31" s="96">
        <f t="shared" si="3"/>
        <v>83.333333333333343</v>
      </c>
      <c r="I31" s="96">
        <f t="shared" si="3"/>
        <v>95.588235294117652</v>
      </c>
      <c r="J31" s="96">
        <f t="shared" si="3"/>
        <v>86.875891583452216</v>
      </c>
      <c r="K31" s="95" t="s">
        <v>82</v>
      </c>
      <c r="L31" s="95" t="s">
        <v>82</v>
      </c>
    </row>
    <row r="32" spans="1:12" s="112" customFormat="1" ht="15" customHeight="1" x14ac:dyDescent="0.25">
      <c r="A32" s="23">
        <v>2017</v>
      </c>
      <c r="B32" s="95">
        <v>107.17688154969834</v>
      </c>
      <c r="C32" s="96">
        <v>105.31697341513291</v>
      </c>
      <c r="D32" s="96">
        <v>96.385542168674689</v>
      </c>
      <c r="E32" s="95" t="s">
        <v>81</v>
      </c>
      <c r="F32" s="96">
        <v>100</v>
      </c>
      <c r="G32" s="96">
        <v>120.33898305084745</v>
      </c>
      <c r="H32" s="96">
        <v>80</v>
      </c>
      <c r="I32" s="96">
        <v>106.15384615384616</v>
      </c>
      <c r="J32" s="96">
        <v>105.09031198686371</v>
      </c>
      <c r="K32" s="96">
        <v>107.51879699248121</v>
      </c>
      <c r="L32" s="95" t="s">
        <v>82</v>
      </c>
    </row>
    <row r="33" spans="1:12" s="112" customFormat="1" ht="15" customHeight="1" x14ac:dyDescent="0.25">
      <c r="A33" s="23">
        <v>2018</v>
      </c>
      <c r="B33" s="95">
        <f>SUM(B18/B17*100)</f>
        <v>89.140740740740725</v>
      </c>
      <c r="C33" s="96">
        <f t="shared" si="4"/>
        <v>102.71844660194174</v>
      </c>
      <c r="D33" s="96">
        <f t="shared" si="4"/>
        <v>102.49999999999999</v>
      </c>
      <c r="E33" s="95" t="s">
        <v>81</v>
      </c>
      <c r="F33" s="96">
        <f t="shared" si="3"/>
        <v>100</v>
      </c>
      <c r="G33" s="96">
        <f t="shared" si="3"/>
        <v>123.23943661971832</v>
      </c>
      <c r="H33" s="96">
        <f t="shared" si="3"/>
        <v>125</v>
      </c>
      <c r="I33" s="96">
        <f t="shared" si="3"/>
        <v>107.24637681159422</v>
      </c>
      <c r="J33" s="96">
        <f t="shared" si="3"/>
        <v>97.65625</v>
      </c>
      <c r="K33" s="96">
        <f>SUM(K18/K17*100)</f>
        <v>86.6958041958042</v>
      </c>
      <c r="L33" s="95" t="s">
        <v>82</v>
      </c>
    </row>
    <row r="34" spans="1:12" s="112" customFormat="1" ht="15" customHeight="1" x14ac:dyDescent="0.25">
      <c r="A34" s="23">
        <v>2019</v>
      </c>
      <c r="B34" s="95">
        <f>SUM(B19/B18*100)</f>
        <v>82.117334219710841</v>
      </c>
      <c r="C34" s="96">
        <f t="shared" si="4"/>
        <v>67.485822306238191</v>
      </c>
      <c r="D34" s="96">
        <f t="shared" si="4"/>
        <v>94.512195121951223</v>
      </c>
      <c r="E34" s="95" t="s">
        <v>81</v>
      </c>
      <c r="F34" s="96">
        <f t="shared" si="3"/>
        <v>80</v>
      </c>
      <c r="G34" s="96">
        <f t="shared" si="3"/>
        <v>94.285714285714278</v>
      </c>
      <c r="H34" s="96">
        <f t="shared" si="3"/>
        <v>100</v>
      </c>
      <c r="I34" s="96">
        <f t="shared" si="3"/>
        <v>81.081081081081081</v>
      </c>
      <c r="J34" s="96">
        <f t="shared" si="3"/>
        <v>50.72</v>
      </c>
      <c r="K34" s="96">
        <f>SUM(K19/K18*100)</f>
        <v>85.238959467634601</v>
      </c>
      <c r="L34" s="95" t="s">
        <v>82</v>
      </c>
    </row>
    <row r="35" spans="1:12" s="112" customFormat="1" ht="15" customHeight="1" x14ac:dyDescent="0.25">
      <c r="A35" s="23">
        <v>2020</v>
      </c>
      <c r="B35" s="95">
        <f>SUM(B20/B19*100)</f>
        <v>102.34770289415098</v>
      </c>
      <c r="C35" s="96">
        <f t="shared" si="4"/>
        <v>114.56582633053223</v>
      </c>
      <c r="D35" s="96">
        <f t="shared" si="4"/>
        <v>93.548387096774192</v>
      </c>
      <c r="E35" s="95" t="s">
        <v>81</v>
      </c>
      <c r="F35" s="96">
        <f t="shared" si="3"/>
        <v>83.333333333333343</v>
      </c>
      <c r="G35" s="96">
        <f t="shared" si="3"/>
        <v>92.727272727272734</v>
      </c>
      <c r="H35" s="96">
        <f t="shared" si="3"/>
        <v>80</v>
      </c>
      <c r="I35" s="96">
        <f t="shared" si="3"/>
        <v>90</v>
      </c>
      <c r="J35" s="96">
        <f t="shared" si="3"/>
        <v>142.58675078864354</v>
      </c>
      <c r="K35" s="96">
        <f>SUM(K20/K19*100)</f>
        <v>100.28388928317955</v>
      </c>
      <c r="L35" s="95" t="s">
        <v>82</v>
      </c>
    </row>
    <row r="36" spans="1:12" s="114" customFormat="1" ht="15" customHeight="1" x14ac:dyDescent="0.25">
      <c r="A36" s="23" t="s">
        <v>143</v>
      </c>
      <c r="B36" s="95">
        <f>SUM(B21/B20*100)</f>
        <v>105.49733043306308</v>
      </c>
      <c r="C36" s="96">
        <f t="shared" si="4"/>
        <v>188.14180929095352</v>
      </c>
      <c r="D36" s="96">
        <f t="shared" si="4"/>
        <v>428.9655172413793</v>
      </c>
      <c r="E36" s="95" t="s">
        <v>81</v>
      </c>
      <c r="F36" s="96">
        <f t="shared" si="3"/>
        <v>10</v>
      </c>
      <c r="G36" s="96">
        <f t="shared" si="3"/>
        <v>41.17647058823529</v>
      </c>
      <c r="H36" s="96">
        <f t="shared" si="3"/>
        <v>74.999999999999986</v>
      </c>
      <c r="I36" s="96">
        <f t="shared" si="3"/>
        <v>122.22222222222221</v>
      </c>
      <c r="J36" s="96">
        <f t="shared" si="3"/>
        <v>173.45132743362831</v>
      </c>
      <c r="K36" s="96">
        <f>SUM(K21/K20*100)</f>
        <v>89.549422033498473</v>
      </c>
      <c r="L36" s="95" t="s">
        <v>82</v>
      </c>
    </row>
    <row r="37" spans="1:12" s="114" customFormat="1" ht="15" customHeight="1" x14ac:dyDescent="0.25">
      <c r="A37" s="23" t="s">
        <v>148</v>
      </c>
      <c r="B37" s="95">
        <v>82</v>
      </c>
      <c r="C37" s="96">
        <v>85.9</v>
      </c>
      <c r="D37" s="96">
        <v>85</v>
      </c>
      <c r="E37" s="95" t="s">
        <v>81</v>
      </c>
      <c r="F37" s="96">
        <v>91.7</v>
      </c>
      <c r="G37" s="96">
        <v>152.38095238095238</v>
      </c>
      <c r="H37" s="96">
        <v>100</v>
      </c>
      <c r="I37" s="96">
        <v>139.4</v>
      </c>
      <c r="J37" s="96">
        <v>93.9</v>
      </c>
      <c r="K37" s="96">
        <v>76.400000000000006</v>
      </c>
      <c r="L37" s="95" t="s">
        <v>82</v>
      </c>
    </row>
    <row r="38" spans="1:12" s="114" customFormat="1" ht="15" customHeight="1" x14ac:dyDescent="0.25">
      <c r="A38" s="148" t="s">
        <v>150</v>
      </c>
      <c r="B38" s="151">
        <v>154.62857142857143</v>
      </c>
      <c r="C38" s="151">
        <v>139.56127080181545</v>
      </c>
      <c r="D38" s="151">
        <v>161.2476370510397</v>
      </c>
      <c r="E38" s="151" t="s">
        <v>81</v>
      </c>
      <c r="F38" s="151">
        <v>100</v>
      </c>
      <c r="G38" s="151">
        <v>208.33333333333334</v>
      </c>
      <c r="H38" s="151">
        <v>166.66666666666669</v>
      </c>
      <c r="I38" s="151">
        <v>109.78260869565217</v>
      </c>
      <c r="J38" s="151">
        <v>91.71195652173914</v>
      </c>
      <c r="K38" s="151">
        <v>158.80330123796423</v>
      </c>
      <c r="L38" s="151" t="s">
        <v>82</v>
      </c>
    </row>
    <row r="39" spans="1:12" s="116" customFormat="1" ht="5.15" customHeight="1" x14ac:dyDescent="0.3">
      <c r="A39" s="129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</row>
    <row r="40" spans="1:12" s="116" customFormat="1" ht="5.15" customHeight="1" x14ac:dyDescent="0.3">
      <c r="A40" s="117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</row>
    <row r="41" spans="1:12" ht="15" customHeight="1" x14ac:dyDescent="0.25">
      <c r="A41" s="13" t="s">
        <v>125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</row>
    <row r="42" spans="1:12" ht="15" customHeight="1" x14ac:dyDescent="0.25">
      <c r="A42" s="13"/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</row>
    <row r="43" spans="1:12" ht="15" customHeight="1" x14ac:dyDescent="0.25">
      <c r="A43" s="13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</row>
    <row r="44" spans="1:12" ht="15" customHeight="1" x14ac:dyDescent="0.25">
      <c r="A44" s="13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</row>
    <row r="45" spans="1:12" ht="15" customHeight="1" x14ac:dyDescent="0.25">
      <c r="A45" s="13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5" customHeight="1" x14ac:dyDescent="0.25">
      <c r="A46" s="13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</row>
    <row r="47" spans="1:12" ht="15" customHeight="1" x14ac:dyDescent="0.25">
      <c r="A47" s="13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</row>
    <row r="48" spans="1:12" ht="15" customHeight="1" x14ac:dyDescent="0.25">
      <c r="A48" s="13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</row>
    <row r="49" spans="1:12" ht="15" customHeight="1" x14ac:dyDescent="0.25">
      <c r="A49" s="13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</row>
    <row r="50" spans="1:12" ht="15" customHeight="1" x14ac:dyDescent="0.25">
      <c r="A50" s="13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</row>
    <row r="51" spans="1:12" ht="15" customHeight="1" x14ac:dyDescent="0.25">
      <c r="A51" s="13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</row>
    <row r="52" spans="1:12" ht="15" customHeight="1" x14ac:dyDescent="0.25">
      <c r="A52" s="13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</row>
    <row r="53" spans="1:12" ht="15" customHeight="1" x14ac:dyDescent="0.25">
      <c r="A53" s="13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</row>
    <row r="54" spans="1:12" ht="15" customHeight="1" x14ac:dyDescent="0.25">
      <c r="A54" s="13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</row>
    <row r="55" spans="1:12" ht="15" customHeight="1" x14ac:dyDescent="0.25">
      <c r="A55" s="13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</row>
    <row r="56" spans="1:12" ht="15" customHeight="1" x14ac:dyDescent="0.25">
      <c r="A56" s="13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</row>
    <row r="57" spans="1:12" ht="15" customHeight="1" x14ac:dyDescent="0.25">
      <c r="A57" s="13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</row>
  </sheetData>
  <mergeCells count="1">
    <mergeCell ref="B24:L24"/>
  </mergeCells>
  <printOptions horizontalCentered="1"/>
  <pageMargins left="0.59055118110236227" right="0.59055118110236227" top="0.59055118110236227" bottom="0.59055118110236227" header="0.59055118110236227" footer="0.59055118110236227"/>
  <pageSetup scale="82" orientation="portrait" r:id="rId1"/>
  <headerFooter alignWithMargins="0">
    <oddFooter xml:space="preserve">&amp;L&amp;"Myriad Pro,Negrita"&amp;8 &amp;C&amp;"Myriad Pro,Normal"&amp;8 
</oddFooter>
  </headerFooter>
  <ignoredErrors>
    <ignoredError sqref="B16:J21 B22:D22 F22:J22" unlockedFormula="1"/>
    <ignoredError sqref="A21:A23 A38 A36:A37" numberStoredAsText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35"/>
  </sheetPr>
  <dimension ref="A1:E812"/>
  <sheetViews>
    <sheetView showGridLines="0" tabSelected="1" topLeftCell="A48" zoomScaleNormal="100" zoomScaleSheetLayoutView="100" workbookViewId="0">
      <selection activeCell="H111" sqref="H111"/>
    </sheetView>
  </sheetViews>
  <sheetFormatPr baseColWidth="10" defaultColWidth="11.453125" defaultRowHeight="12.5" x14ac:dyDescent="0.25"/>
  <cols>
    <col min="1" max="1" width="25.453125" style="103" customWidth="1"/>
    <col min="2" max="5" width="16.7265625" style="103" customWidth="1"/>
    <col min="6" max="16384" width="11.453125" style="103"/>
  </cols>
  <sheetData>
    <row r="1" spans="1:5" ht="15" customHeight="1" x14ac:dyDescent="0.3">
      <c r="A1" s="98" t="s">
        <v>147</v>
      </c>
      <c r="B1" s="119"/>
      <c r="C1" s="119"/>
      <c r="D1" s="119"/>
      <c r="E1" s="119"/>
    </row>
    <row r="2" spans="1:5" ht="18" customHeight="1" x14ac:dyDescent="0.3">
      <c r="A2" s="120"/>
      <c r="B2" s="120"/>
      <c r="C2" s="120"/>
      <c r="D2" s="120"/>
      <c r="E2" s="120"/>
    </row>
    <row r="3" spans="1:5" ht="15.75" customHeight="1" x14ac:dyDescent="0.25">
      <c r="A3" s="132"/>
      <c r="B3" s="132"/>
      <c r="C3" s="132"/>
      <c r="D3" s="132"/>
      <c r="E3" s="132"/>
    </row>
    <row r="4" spans="1:5" ht="5.15" customHeight="1" x14ac:dyDescent="0.25">
      <c r="A4" s="121"/>
      <c r="B4" s="121"/>
      <c r="C4" s="121"/>
      <c r="D4" s="121"/>
      <c r="E4" s="121"/>
    </row>
    <row r="5" spans="1:5" ht="5.15" customHeight="1" x14ac:dyDescent="0.25">
      <c r="A5" s="128"/>
      <c r="B5" s="128"/>
      <c r="C5" s="128"/>
      <c r="D5" s="128"/>
      <c r="E5" s="128"/>
    </row>
    <row r="6" spans="1:5" ht="14.15" customHeight="1" x14ac:dyDescent="0.25">
      <c r="A6" s="128"/>
      <c r="B6" s="126" t="s">
        <v>0</v>
      </c>
      <c r="C6" s="126" t="s">
        <v>4</v>
      </c>
      <c r="D6" s="126" t="s">
        <v>1</v>
      </c>
      <c r="E6" s="126" t="s">
        <v>5</v>
      </c>
    </row>
    <row r="7" spans="1:5" ht="14.15" customHeight="1" x14ac:dyDescent="0.25">
      <c r="A7" s="128"/>
      <c r="B7" s="126" t="s">
        <v>3</v>
      </c>
      <c r="C7" s="126" t="s">
        <v>6</v>
      </c>
      <c r="D7" s="126" t="s">
        <v>10</v>
      </c>
      <c r="E7" s="126" t="s">
        <v>11</v>
      </c>
    </row>
    <row r="8" spans="1:5" ht="14.15" customHeight="1" x14ac:dyDescent="0.25">
      <c r="A8" s="128" t="s">
        <v>12</v>
      </c>
      <c r="B8" s="126" t="s">
        <v>21</v>
      </c>
      <c r="C8" s="126" t="s">
        <v>22</v>
      </c>
      <c r="D8" s="126" t="s">
        <v>22</v>
      </c>
      <c r="E8" s="126" t="s">
        <v>22</v>
      </c>
    </row>
    <row r="9" spans="1:5" ht="5.15" customHeight="1" x14ac:dyDescent="0.25">
      <c r="A9" s="128"/>
      <c r="B9" s="128"/>
      <c r="C9" s="128"/>
      <c r="D9" s="128"/>
      <c r="E9" s="128"/>
    </row>
    <row r="10" spans="1:5" ht="5.15" customHeight="1" x14ac:dyDescent="0.25">
      <c r="A10" s="111"/>
      <c r="B10" s="122"/>
      <c r="C10" s="122"/>
      <c r="D10" s="122"/>
      <c r="E10" s="122"/>
    </row>
    <row r="11" spans="1:5" ht="13" customHeight="1" x14ac:dyDescent="0.25">
      <c r="A11" s="23" t="s">
        <v>158</v>
      </c>
      <c r="B11" s="123"/>
      <c r="C11" s="123"/>
      <c r="D11" s="123"/>
      <c r="E11" s="123"/>
    </row>
    <row r="12" spans="1:5" ht="13" hidden="1" customHeight="1" x14ac:dyDescent="0.25">
      <c r="A12" s="23">
        <v>2012</v>
      </c>
      <c r="B12" s="93">
        <v>1638.5</v>
      </c>
      <c r="C12" s="93">
        <v>41</v>
      </c>
      <c r="D12" s="93">
        <v>297.89999999999998</v>
      </c>
      <c r="E12" s="93">
        <v>15.7</v>
      </c>
    </row>
    <row r="13" spans="1:5" ht="13" hidden="1" customHeight="1" x14ac:dyDescent="0.25">
      <c r="A13" s="23">
        <v>2013</v>
      </c>
      <c r="B13" s="93">
        <v>1313.9</v>
      </c>
      <c r="C13" s="93" t="s">
        <v>81</v>
      </c>
      <c r="D13" s="93">
        <v>221.3</v>
      </c>
      <c r="E13" s="93">
        <v>14.2</v>
      </c>
    </row>
    <row r="14" spans="1:5" s="124" customFormat="1" ht="13" hidden="1" customHeight="1" x14ac:dyDescent="0.25">
      <c r="A14" s="23">
        <v>2014</v>
      </c>
      <c r="B14" s="93">
        <v>1028.9000000000001</v>
      </c>
      <c r="C14" s="93" t="s">
        <v>81</v>
      </c>
      <c r="D14" s="93">
        <v>236.1</v>
      </c>
      <c r="E14" s="93">
        <v>12.4</v>
      </c>
    </row>
    <row r="15" spans="1:5" ht="13" hidden="1" customHeight="1" x14ac:dyDescent="0.25">
      <c r="A15" s="23">
        <v>2015</v>
      </c>
      <c r="B15" s="96">
        <v>1354.3</v>
      </c>
      <c r="C15" s="95" t="s">
        <v>81</v>
      </c>
      <c r="D15" s="95">
        <v>228.5</v>
      </c>
      <c r="E15" s="95">
        <v>12.4</v>
      </c>
    </row>
    <row r="16" spans="1:5" ht="13" hidden="1" customHeight="1" x14ac:dyDescent="0.25">
      <c r="A16" s="23">
        <v>2017</v>
      </c>
      <c r="B16" s="137">
        <v>938.3</v>
      </c>
      <c r="C16" s="134" t="s">
        <v>81</v>
      </c>
      <c r="D16" s="134">
        <v>217.8</v>
      </c>
      <c r="E16" s="134">
        <v>37.1</v>
      </c>
    </row>
    <row r="17" spans="1:5" ht="13" customHeight="1" x14ac:dyDescent="0.25">
      <c r="A17" s="23">
        <v>2018</v>
      </c>
      <c r="B17" s="137">
        <v>1091.5999999999999</v>
      </c>
      <c r="C17" s="134" t="s">
        <v>81</v>
      </c>
      <c r="D17" s="134">
        <v>179.5</v>
      </c>
      <c r="E17" s="134">
        <v>20.2</v>
      </c>
    </row>
    <row r="18" spans="1:5" ht="13" customHeight="1" x14ac:dyDescent="0.25">
      <c r="A18" s="23">
        <v>2019</v>
      </c>
      <c r="B18" s="137">
        <v>977.3</v>
      </c>
      <c r="C18" s="134" t="s">
        <v>81</v>
      </c>
      <c r="D18" s="134">
        <v>115.9</v>
      </c>
      <c r="E18" s="134">
        <v>16.5</v>
      </c>
    </row>
    <row r="19" spans="1:5" s="116" customFormat="1" ht="13" customHeight="1" x14ac:dyDescent="0.3">
      <c r="A19" s="23">
        <v>2020</v>
      </c>
      <c r="B19" s="137">
        <v>727.6</v>
      </c>
      <c r="C19" s="134" t="s">
        <v>81</v>
      </c>
      <c r="D19" s="134">
        <v>102.8</v>
      </c>
      <c r="E19" s="134">
        <v>11.2</v>
      </c>
    </row>
    <row r="20" spans="1:5" ht="13" customHeight="1" x14ac:dyDescent="0.25">
      <c r="A20" s="23" t="s">
        <v>143</v>
      </c>
      <c r="B20" s="137">
        <v>727.6</v>
      </c>
      <c r="C20" s="134" t="s">
        <v>81</v>
      </c>
      <c r="D20" s="134">
        <v>87</v>
      </c>
      <c r="E20" s="134">
        <v>10.8</v>
      </c>
    </row>
    <row r="21" spans="1:5" s="116" customFormat="1" ht="13" customHeight="1" x14ac:dyDescent="0.3">
      <c r="A21" s="23" t="s">
        <v>148</v>
      </c>
      <c r="B21" s="137">
        <v>428.25</v>
      </c>
      <c r="C21" s="134" t="s">
        <v>81</v>
      </c>
      <c r="D21" s="134">
        <v>71.7</v>
      </c>
      <c r="E21" s="134">
        <v>23.7</v>
      </c>
    </row>
    <row r="22" spans="1:5" s="116" customFormat="1" ht="13" customHeight="1" x14ac:dyDescent="0.3">
      <c r="A22" s="148" t="s">
        <v>150</v>
      </c>
      <c r="B22" s="164">
        <v>572.33000000000004</v>
      </c>
      <c r="C22" s="163">
        <v>0</v>
      </c>
      <c r="D22" s="163">
        <v>81.8</v>
      </c>
      <c r="E22" s="162">
        <v>18.600000000000001</v>
      </c>
    </row>
    <row r="23" spans="1:5" ht="13" customHeight="1" x14ac:dyDescent="0.25">
      <c r="A23" s="111" t="s">
        <v>157</v>
      </c>
      <c r="B23" s="96"/>
      <c r="C23" s="95"/>
      <c r="D23" s="95"/>
      <c r="E23" s="95"/>
    </row>
    <row r="24" spans="1:5" ht="13" hidden="1" customHeight="1" x14ac:dyDescent="0.25">
      <c r="A24" s="23">
        <v>2012</v>
      </c>
      <c r="B24" s="93">
        <v>5696.6</v>
      </c>
      <c r="C24" s="95">
        <v>1095.0999999999999</v>
      </c>
      <c r="D24" s="93">
        <v>786.7</v>
      </c>
      <c r="E24" s="93">
        <v>99.4</v>
      </c>
    </row>
    <row r="25" spans="1:5" ht="13" hidden="1" customHeight="1" x14ac:dyDescent="0.25">
      <c r="A25" s="23">
        <v>2013</v>
      </c>
      <c r="B25" s="93">
        <v>5918.9</v>
      </c>
      <c r="C25" s="95">
        <v>967.4</v>
      </c>
      <c r="D25" s="93">
        <v>906.7</v>
      </c>
      <c r="E25" s="93">
        <v>111.1</v>
      </c>
    </row>
    <row r="26" spans="1:5" ht="13" hidden="1" customHeight="1" x14ac:dyDescent="0.25">
      <c r="A26" s="23">
        <v>2014</v>
      </c>
      <c r="B26" s="93">
        <v>6325.9</v>
      </c>
      <c r="C26" s="95">
        <v>1112.9000000000001</v>
      </c>
      <c r="D26" s="93">
        <v>1195</v>
      </c>
      <c r="E26" s="93">
        <v>80.7</v>
      </c>
    </row>
    <row r="27" spans="1:5" ht="13" hidden="1" customHeight="1" x14ac:dyDescent="0.25">
      <c r="A27" s="23">
        <v>2015</v>
      </c>
      <c r="B27" s="96">
        <v>5174.8999999999996</v>
      </c>
      <c r="C27" s="95">
        <v>1172.9000000000001</v>
      </c>
      <c r="D27" s="95">
        <v>1274</v>
      </c>
      <c r="E27" s="95">
        <v>76.400000000000006</v>
      </c>
    </row>
    <row r="28" spans="1:5" ht="13.5" hidden="1" customHeight="1" x14ac:dyDescent="0.25">
      <c r="A28" s="23">
        <v>2017</v>
      </c>
      <c r="B28" s="137">
        <v>3090</v>
      </c>
      <c r="C28" s="137">
        <v>1328.9</v>
      </c>
      <c r="D28" s="137">
        <v>912.3</v>
      </c>
      <c r="E28" s="137">
        <v>182.1</v>
      </c>
    </row>
    <row r="29" spans="1:5" x14ac:dyDescent="0.25">
      <c r="A29" s="23">
        <v>2018</v>
      </c>
      <c r="B29" s="137">
        <v>3079.2</v>
      </c>
      <c r="C29" s="137">
        <v>1507.3</v>
      </c>
      <c r="D29" s="137">
        <v>695.8</v>
      </c>
      <c r="E29" s="137">
        <v>127.4</v>
      </c>
    </row>
    <row r="30" spans="1:5" x14ac:dyDescent="0.25">
      <c r="A30" s="23">
        <v>2019</v>
      </c>
      <c r="B30" s="137">
        <v>2521.4</v>
      </c>
      <c r="C30" s="137">
        <v>1282.4000000000001</v>
      </c>
      <c r="D30" s="134">
        <v>530.29999999999995</v>
      </c>
      <c r="E30" s="134">
        <v>95.4</v>
      </c>
    </row>
    <row r="31" spans="1:5" s="116" customFormat="1" ht="13" x14ac:dyDescent="0.3">
      <c r="A31" s="23">
        <v>2020</v>
      </c>
      <c r="B31" s="137">
        <v>2188.4</v>
      </c>
      <c r="C31" s="137">
        <v>1250.9000000000001</v>
      </c>
      <c r="D31" s="134">
        <v>488</v>
      </c>
      <c r="E31" s="134">
        <v>77</v>
      </c>
    </row>
    <row r="32" spans="1:5" ht="13" customHeight="1" x14ac:dyDescent="0.25">
      <c r="A32" s="23" t="s">
        <v>143</v>
      </c>
      <c r="B32" s="137">
        <v>2188.4</v>
      </c>
      <c r="C32" s="134">
        <v>1012.6</v>
      </c>
      <c r="D32" s="134">
        <v>407.7</v>
      </c>
      <c r="E32" s="134">
        <v>75</v>
      </c>
    </row>
    <row r="33" spans="1:5" s="116" customFormat="1" ht="13" customHeight="1" x14ac:dyDescent="0.3">
      <c r="A33" s="23" t="s">
        <v>148</v>
      </c>
      <c r="B33" s="137">
        <v>1792.48</v>
      </c>
      <c r="C33" s="134">
        <v>912.8</v>
      </c>
      <c r="D33" s="134">
        <v>426.1</v>
      </c>
      <c r="E33" s="134">
        <v>87.1</v>
      </c>
    </row>
    <row r="34" spans="1:5" s="116" customFormat="1" ht="13" customHeight="1" x14ac:dyDescent="0.3">
      <c r="A34" s="148" t="s">
        <v>150</v>
      </c>
      <c r="B34" s="162">
        <v>995.62</v>
      </c>
      <c r="C34" s="162">
        <v>878.4</v>
      </c>
      <c r="D34" s="162">
        <v>136.1</v>
      </c>
      <c r="E34" s="162">
        <v>11.5</v>
      </c>
    </row>
    <row r="35" spans="1:5" ht="13" customHeight="1" x14ac:dyDescent="0.25">
      <c r="A35" s="23" t="s">
        <v>17</v>
      </c>
      <c r="B35" s="96"/>
      <c r="C35" s="96"/>
      <c r="D35" s="96"/>
      <c r="E35" s="96"/>
    </row>
    <row r="36" spans="1:5" ht="13" hidden="1" customHeight="1" x14ac:dyDescent="0.25">
      <c r="A36" s="23">
        <v>2011</v>
      </c>
      <c r="B36" s="95">
        <v>11985.4</v>
      </c>
      <c r="C36" s="95">
        <v>1225.5</v>
      </c>
      <c r="D36" s="95">
        <v>2875.8</v>
      </c>
      <c r="E36" s="95">
        <v>171.9</v>
      </c>
    </row>
    <row r="37" spans="1:5" ht="13" hidden="1" customHeight="1" x14ac:dyDescent="0.25">
      <c r="A37" s="23">
        <v>2012</v>
      </c>
      <c r="B37" s="95">
        <v>12632.1</v>
      </c>
      <c r="C37" s="95">
        <v>1174.0999999999999</v>
      </c>
      <c r="D37" s="95">
        <v>2912.1</v>
      </c>
      <c r="E37" s="95">
        <v>171</v>
      </c>
    </row>
    <row r="38" spans="1:5" ht="15" hidden="1" customHeight="1" x14ac:dyDescent="0.25">
      <c r="A38" s="23">
        <v>2013</v>
      </c>
      <c r="B38" s="95">
        <v>13373.8</v>
      </c>
      <c r="C38" s="95">
        <v>1186.0999999999999</v>
      </c>
      <c r="D38" s="95">
        <v>2933.1</v>
      </c>
      <c r="E38" s="95">
        <v>187</v>
      </c>
    </row>
    <row r="39" spans="1:5" s="124" customFormat="1" ht="15" hidden="1" customHeight="1" x14ac:dyDescent="0.25">
      <c r="A39" s="23">
        <v>2014</v>
      </c>
      <c r="B39" s="95">
        <v>13880.8</v>
      </c>
      <c r="C39" s="95">
        <v>1198.9000000000001</v>
      </c>
      <c r="D39" s="95">
        <v>2939.7</v>
      </c>
      <c r="E39" s="95">
        <v>150.19999999999999</v>
      </c>
    </row>
    <row r="40" spans="1:5" ht="15" hidden="1" customHeight="1" x14ac:dyDescent="0.25">
      <c r="A40" s="23">
        <v>2015</v>
      </c>
      <c r="B40" s="95">
        <v>14535.4</v>
      </c>
      <c r="C40" s="95">
        <v>1190.3</v>
      </c>
      <c r="D40" s="95">
        <v>2953.6</v>
      </c>
      <c r="E40" s="95">
        <v>152.1</v>
      </c>
    </row>
    <row r="41" spans="1:5" ht="15" hidden="1" customHeight="1" x14ac:dyDescent="0.25">
      <c r="A41" s="23">
        <v>2017</v>
      </c>
      <c r="B41" s="134">
        <v>14278</v>
      </c>
      <c r="C41" s="134">
        <v>1202.5</v>
      </c>
      <c r="D41" s="134">
        <v>2616.4</v>
      </c>
      <c r="E41" s="134">
        <v>155.80000000000001</v>
      </c>
    </row>
    <row r="42" spans="1:5" ht="15" customHeight="1" x14ac:dyDescent="0.25">
      <c r="A42" s="23">
        <v>2018</v>
      </c>
      <c r="B42" s="134">
        <v>14460.5</v>
      </c>
      <c r="C42" s="134">
        <v>1213.0999999999999</v>
      </c>
      <c r="D42" s="134">
        <v>2583.3000000000002</v>
      </c>
      <c r="E42" s="134">
        <v>142.19999999999999</v>
      </c>
    </row>
    <row r="43" spans="1:5" ht="15" customHeight="1" x14ac:dyDescent="0.25">
      <c r="A43" s="23">
        <v>2019</v>
      </c>
      <c r="B43" s="134">
        <v>13166.5</v>
      </c>
      <c r="C43" s="134">
        <v>1255.3</v>
      </c>
      <c r="D43" s="134">
        <v>1805.2</v>
      </c>
      <c r="E43" s="134">
        <v>128.30000000000001</v>
      </c>
    </row>
    <row r="44" spans="1:5" s="116" customFormat="1" ht="15" customHeight="1" x14ac:dyDescent="0.3">
      <c r="A44" s="23">
        <v>2020</v>
      </c>
      <c r="B44" s="134">
        <v>14057</v>
      </c>
      <c r="C44" s="134">
        <v>1433.6</v>
      </c>
      <c r="D44" s="134">
        <v>1910.4</v>
      </c>
      <c r="E44" s="134">
        <v>91.3</v>
      </c>
    </row>
    <row r="45" spans="1:5" ht="13" customHeight="1" x14ac:dyDescent="0.25">
      <c r="A45" s="23" t="s">
        <v>143</v>
      </c>
      <c r="B45" s="137">
        <v>13950.8</v>
      </c>
      <c r="C45" s="134">
        <v>1382.8</v>
      </c>
      <c r="D45" s="134">
        <v>1897.8</v>
      </c>
      <c r="E45" s="134">
        <v>73.099999999999994</v>
      </c>
    </row>
    <row r="46" spans="1:5" s="116" customFormat="1" ht="13" customHeight="1" x14ac:dyDescent="0.3">
      <c r="A46" s="23" t="s">
        <v>148</v>
      </c>
      <c r="B46" s="137">
        <v>12789.01</v>
      </c>
      <c r="C46" s="134">
        <v>1187.4000000000001</v>
      </c>
      <c r="D46" s="134">
        <v>1759.9</v>
      </c>
      <c r="E46" s="134">
        <v>91.6</v>
      </c>
    </row>
    <row r="47" spans="1:5" s="116" customFormat="1" ht="13" customHeight="1" x14ac:dyDescent="0.3">
      <c r="A47" s="148" t="s">
        <v>150</v>
      </c>
      <c r="B47" s="162">
        <v>13231.69</v>
      </c>
      <c r="C47" s="162">
        <v>1555.8</v>
      </c>
      <c r="D47" s="162">
        <v>1664.9</v>
      </c>
      <c r="E47" s="162">
        <v>71.3</v>
      </c>
    </row>
    <row r="48" spans="1:5" ht="15" customHeight="1" x14ac:dyDescent="0.25">
      <c r="A48" s="23" t="s">
        <v>23</v>
      </c>
      <c r="B48" s="137"/>
      <c r="C48" s="137"/>
      <c r="D48" s="137"/>
      <c r="E48" s="137"/>
    </row>
    <row r="49" spans="1:5" ht="13" hidden="1" customHeight="1" x14ac:dyDescent="0.25">
      <c r="A49" s="23">
        <v>2011</v>
      </c>
      <c r="B49" s="134">
        <v>4118.8</v>
      </c>
      <c r="C49" s="134">
        <v>2437.1</v>
      </c>
      <c r="D49" s="134">
        <v>4188.2</v>
      </c>
      <c r="E49" s="134">
        <v>191.1</v>
      </c>
    </row>
    <row r="50" spans="1:5" ht="13" hidden="1" customHeight="1" x14ac:dyDescent="0.25">
      <c r="A50" s="23">
        <v>2012</v>
      </c>
      <c r="B50" s="134">
        <v>3858.1</v>
      </c>
      <c r="C50" s="134">
        <v>2144.8000000000002</v>
      </c>
      <c r="D50" s="134">
        <v>4166.6000000000004</v>
      </c>
      <c r="E50" s="134">
        <v>180.3</v>
      </c>
    </row>
    <row r="51" spans="1:5" ht="15" hidden="1" customHeight="1" x14ac:dyDescent="0.25">
      <c r="A51" s="23">
        <v>2013</v>
      </c>
      <c r="B51" s="134">
        <v>3542.6</v>
      </c>
      <c r="C51" s="134">
        <v>1961.7</v>
      </c>
      <c r="D51" s="134">
        <v>4282.3</v>
      </c>
      <c r="E51" s="134">
        <v>160.4</v>
      </c>
    </row>
    <row r="52" spans="1:5" s="124" customFormat="1" ht="15" hidden="1" customHeight="1" x14ac:dyDescent="0.25">
      <c r="A52" s="23">
        <v>2014</v>
      </c>
      <c r="B52" s="134">
        <v>3312.9</v>
      </c>
      <c r="C52" s="134">
        <v>1515.9</v>
      </c>
      <c r="D52" s="134">
        <v>3764</v>
      </c>
      <c r="E52" s="134">
        <v>132.5</v>
      </c>
    </row>
    <row r="53" spans="1:5" s="116" customFormat="1" ht="15" hidden="1" customHeight="1" x14ac:dyDescent="0.3">
      <c r="A53" s="23">
        <v>2015</v>
      </c>
      <c r="B53" s="134">
        <v>3043.9</v>
      </c>
      <c r="C53" s="134">
        <v>1640.8</v>
      </c>
      <c r="D53" s="134">
        <v>3853</v>
      </c>
      <c r="E53" s="134">
        <v>118</v>
      </c>
    </row>
    <row r="54" spans="1:5" s="116" customFormat="1" ht="15" hidden="1" customHeight="1" x14ac:dyDescent="0.3">
      <c r="A54" s="23">
        <v>2017</v>
      </c>
      <c r="B54" s="134">
        <v>2483.1</v>
      </c>
      <c r="C54" s="134">
        <v>1464.8</v>
      </c>
      <c r="D54" s="134">
        <v>3989.6</v>
      </c>
      <c r="E54" s="134">
        <v>170.7</v>
      </c>
    </row>
    <row r="55" spans="1:5" s="116" customFormat="1" ht="15" customHeight="1" x14ac:dyDescent="0.3">
      <c r="A55" s="23">
        <v>2018</v>
      </c>
      <c r="B55" s="134">
        <v>1122.7</v>
      </c>
      <c r="C55" s="134">
        <v>1436.7</v>
      </c>
      <c r="D55" s="134">
        <v>2461.3000000000002</v>
      </c>
      <c r="E55" s="134">
        <v>126.6</v>
      </c>
    </row>
    <row r="56" spans="1:5" ht="15" customHeight="1" x14ac:dyDescent="0.25">
      <c r="A56" s="23">
        <v>2019</v>
      </c>
      <c r="B56" s="134">
        <v>1944.8</v>
      </c>
      <c r="C56" s="134">
        <v>538.20000000000005</v>
      </c>
      <c r="D56" s="134">
        <v>2461.3000000000002</v>
      </c>
      <c r="E56" s="134">
        <v>128.4</v>
      </c>
    </row>
    <row r="57" spans="1:5" s="116" customFormat="1" ht="15" customHeight="1" x14ac:dyDescent="0.3">
      <c r="A57" s="23">
        <v>2020</v>
      </c>
      <c r="B57" s="134">
        <v>1610.6</v>
      </c>
      <c r="C57" s="134">
        <v>551.1</v>
      </c>
      <c r="D57" s="134">
        <v>1506.4</v>
      </c>
      <c r="E57" s="134">
        <v>76.5</v>
      </c>
    </row>
    <row r="58" spans="1:5" ht="13" customHeight="1" x14ac:dyDescent="0.25">
      <c r="A58" s="23" t="s">
        <v>143</v>
      </c>
      <c r="B58" s="137">
        <v>1431.6</v>
      </c>
      <c r="C58" s="134">
        <v>391</v>
      </c>
      <c r="D58" s="134">
        <v>1262.9000000000001</v>
      </c>
      <c r="E58" s="134">
        <v>70.099999999999994</v>
      </c>
    </row>
    <row r="59" spans="1:5" s="116" customFormat="1" ht="13" customHeight="1" x14ac:dyDescent="0.3">
      <c r="A59" s="23" t="s">
        <v>148</v>
      </c>
      <c r="B59" s="137">
        <v>1239.21</v>
      </c>
      <c r="C59" s="134">
        <v>365.5</v>
      </c>
      <c r="D59" s="134">
        <v>774.4</v>
      </c>
      <c r="E59" s="134">
        <v>70.400000000000006</v>
      </c>
    </row>
    <row r="60" spans="1:5" s="116" customFormat="1" ht="13" customHeight="1" x14ac:dyDescent="0.3">
      <c r="A60" s="148" t="s">
        <v>150</v>
      </c>
      <c r="B60" s="162">
        <v>1212.55</v>
      </c>
      <c r="C60" s="162">
        <v>598.5</v>
      </c>
      <c r="D60" s="162">
        <v>758.3</v>
      </c>
      <c r="E60" s="162">
        <v>60</v>
      </c>
    </row>
    <row r="61" spans="1:5" ht="15" customHeight="1" x14ac:dyDescent="0.25">
      <c r="A61" s="23" t="s">
        <v>18</v>
      </c>
      <c r="B61" s="137"/>
      <c r="C61" s="137"/>
      <c r="D61" s="137"/>
      <c r="E61" s="137"/>
    </row>
    <row r="62" spans="1:5" ht="13" hidden="1" customHeight="1" x14ac:dyDescent="0.25">
      <c r="A62" s="23">
        <v>2011</v>
      </c>
      <c r="B62" s="134">
        <v>14554.2</v>
      </c>
      <c r="C62" s="134">
        <v>15.6</v>
      </c>
      <c r="D62" s="134">
        <v>22282.7</v>
      </c>
      <c r="E62" s="134">
        <v>874.1</v>
      </c>
    </row>
    <row r="63" spans="1:5" ht="13" hidden="1" customHeight="1" x14ac:dyDescent="0.25">
      <c r="A63" s="23">
        <v>2012</v>
      </c>
      <c r="B63" s="134">
        <v>13375.9</v>
      </c>
      <c r="C63" s="134">
        <v>36</v>
      </c>
      <c r="D63" s="134">
        <v>23638.3</v>
      </c>
      <c r="E63" s="134">
        <v>756.7</v>
      </c>
    </row>
    <row r="64" spans="1:5" ht="15" hidden="1" customHeight="1" x14ac:dyDescent="0.25">
      <c r="A64" s="23">
        <v>2013</v>
      </c>
      <c r="B64" s="134">
        <v>14241.2</v>
      </c>
      <c r="C64" s="134">
        <v>29.8</v>
      </c>
      <c r="D64" s="134">
        <v>24122</v>
      </c>
      <c r="E64" s="134">
        <v>767.5</v>
      </c>
    </row>
    <row r="65" spans="1:5" s="124" customFormat="1" ht="15" hidden="1" customHeight="1" x14ac:dyDescent="0.25">
      <c r="A65" s="23">
        <v>2014</v>
      </c>
      <c r="B65" s="134">
        <v>13559.1</v>
      </c>
      <c r="C65" s="134">
        <v>30.7</v>
      </c>
      <c r="D65" s="134">
        <v>22691.9</v>
      </c>
      <c r="E65" s="134">
        <v>501.5</v>
      </c>
    </row>
    <row r="66" spans="1:5" s="116" customFormat="1" ht="15" hidden="1" customHeight="1" x14ac:dyDescent="0.3">
      <c r="A66" s="23">
        <v>2015</v>
      </c>
      <c r="B66" s="134">
        <v>13546.7</v>
      </c>
      <c r="C66" s="134">
        <v>26.2</v>
      </c>
      <c r="D66" s="134">
        <v>22943</v>
      </c>
      <c r="E66" s="134">
        <v>515</v>
      </c>
    </row>
    <row r="67" spans="1:5" s="116" customFormat="1" ht="15" hidden="1" customHeight="1" x14ac:dyDescent="0.3">
      <c r="A67" s="23">
        <v>2017</v>
      </c>
      <c r="B67" s="134">
        <v>14350.9</v>
      </c>
      <c r="C67" s="134" t="s">
        <v>81</v>
      </c>
      <c r="D67" s="134">
        <v>19737.599999999999</v>
      </c>
      <c r="E67" s="134">
        <v>495.2</v>
      </c>
    </row>
    <row r="68" spans="1:5" s="116" customFormat="1" ht="15" customHeight="1" x14ac:dyDescent="0.3">
      <c r="A68" s="23">
        <v>2018</v>
      </c>
      <c r="B68" s="134">
        <v>14886.7</v>
      </c>
      <c r="C68" s="134">
        <v>140.80000000000001</v>
      </c>
      <c r="D68" s="134">
        <v>17632.7</v>
      </c>
      <c r="E68" s="134">
        <v>429.2</v>
      </c>
    </row>
    <row r="69" spans="1:5" ht="15" customHeight="1" x14ac:dyDescent="0.25">
      <c r="A69" s="23">
        <v>2019</v>
      </c>
      <c r="B69" s="134">
        <v>13931.9</v>
      </c>
      <c r="C69" s="134">
        <v>135.1</v>
      </c>
      <c r="D69" s="134">
        <v>14199.9</v>
      </c>
      <c r="E69" s="134">
        <v>385.8</v>
      </c>
    </row>
    <row r="70" spans="1:5" s="116" customFormat="1" ht="15" customHeight="1" x14ac:dyDescent="0.3">
      <c r="A70" s="23">
        <v>2020</v>
      </c>
      <c r="B70" s="134">
        <v>12875.8</v>
      </c>
      <c r="C70" s="134">
        <v>90.4</v>
      </c>
      <c r="D70" s="134">
        <v>13339.1</v>
      </c>
      <c r="E70" s="134">
        <v>269</v>
      </c>
    </row>
    <row r="71" spans="1:5" ht="13" customHeight="1" x14ac:dyDescent="0.25">
      <c r="A71" s="23" t="s">
        <v>143</v>
      </c>
      <c r="B71" s="137">
        <v>12529.6</v>
      </c>
      <c r="C71" s="134">
        <v>71.099999999999994</v>
      </c>
      <c r="D71" s="134">
        <v>11065.2</v>
      </c>
      <c r="E71" s="134">
        <v>245.1</v>
      </c>
    </row>
    <row r="72" spans="1:5" s="116" customFormat="1" ht="13" customHeight="1" x14ac:dyDescent="0.3">
      <c r="A72" s="23" t="s">
        <v>148</v>
      </c>
      <c r="B72" s="137">
        <v>9932.39</v>
      </c>
      <c r="C72" s="134">
        <v>55</v>
      </c>
      <c r="D72" s="134">
        <v>8606.2999999999993</v>
      </c>
      <c r="E72" s="134">
        <v>256.10000000000002</v>
      </c>
    </row>
    <row r="73" spans="1:5" s="116" customFormat="1" ht="13" customHeight="1" x14ac:dyDescent="0.3">
      <c r="A73" s="148" t="s">
        <v>150</v>
      </c>
      <c r="B73" s="162">
        <v>9029.8799999999992</v>
      </c>
      <c r="C73" s="162">
        <v>74.8</v>
      </c>
      <c r="D73" s="162">
        <v>8275.9</v>
      </c>
      <c r="E73" s="162">
        <v>218.6</v>
      </c>
    </row>
    <row r="74" spans="1:5" s="116" customFormat="1" ht="5.15" customHeight="1" x14ac:dyDescent="0.3">
      <c r="A74" s="138"/>
      <c r="B74" s="139"/>
      <c r="C74" s="140"/>
      <c r="D74" s="140"/>
      <c r="E74" s="140"/>
    </row>
    <row r="75" spans="1:5" s="116" customFormat="1" ht="5.15" customHeight="1" x14ac:dyDescent="0.3">
      <c r="A75" s="113"/>
      <c r="B75" s="99"/>
      <c r="C75" s="118"/>
      <c r="D75" s="118"/>
      <c r="E75" s="118"/>
    </row>
    <row r="76" spans="1:5" s="116" customFormat="1" ht="13" customHeight="1" x14ac:dyDescent="0.3">
      <c r="A76" s="23"/>
      <c r="B76" s="99"/>
      <c r="C76" s="118"/>
      <c r="D76" s="118"/>
      <c r="E76" s="118"/>
    </row>
    <row r="77" spans="1:5" s="116" customFormat="1" ht="13" customHeight="1" x14ac:dyDescent="0.3">
      <c r="A77" s="98" t="s">
        <v>146</v>
      </c>
      <c r="B77" s="99"/>
      <c r="C77" s="118"/>
      <c r="D77" s="118"/>
      <c r="E77" s="118"/>
    </row>
    <row r="78" spans="1:5" s="116" customFormat="1" ht="13" customHeight="1" x14ac:dyDescent="0.3">
      <c r="A78" s="113"/>
      <c r="B78" s="99"/>
      <c r="C78" s="118"/>
      <c r="D78" s="118"/>
      <c r="E78" s="118"/>
    </row>
    <row r="79" spans="1:5" s="116" customFormat="1" ht="13" customHeight="1" x14ac:dyDescent="0.3">
      <c r="A79" s="113"/>
      <c r="B79" s="99"/>
      <c r="C79" s="118"/>
      <c r="D79" s="118"/>
      <c r="E79" s="118"/>
    </row>
    <row r="80" spans="1:5" s="116" customFormat="1" ht="5.15" customHeight="1" x14ac:dyDescent="0.3">
      <c r="A80" s="113"/>
      <c r="B80" s="99"/>
      <c r="C80" s="118"/>
      <c r="D80" s="118"/>
      <c r="E80" s="118"/>
    </row>
    <row r="81" spans="1:5" s="116" customFormat="1" ht="5.15" customHeight="1" x14ac:dyDescent="0.3">
      <c r="A81" s="128"/>
      <c r="B81" s="128"/>
      <c r="C81" s="128"/>
      <c r="D81" s="128"/>
      <c r="E81" s="128"/>
    </row>
    <row r="82" spans="1:5" s="116" customFormat="1" ht="13" customHeight="1" x14ac:dyDescent="0.3">
      <c r="A82" s="128"/>
      <c r="B82" s="126" t="s">
        <v>0</v>
      </c>
      <c r="C82" s="126" t="s">
        <v>4</v>
      </c>
      <c r="D82" s="126" t="s">
        <v>1</v>
      </c>
      <c r="E82" s="126" t="s">
        <v>5</v>
      </c>
    </row>
    <row r="83" spans="1:5" s="116" customFormat="1" ht="12.75" customHeight="1" x14ac:dyDescent="0.3">
      <c r="A83" s="128"/>
      <c r="B83" s="126" t="s">
        <v>3</v>
      </c>
      <c r="C83" s="126" t="s">
        <v>6</v>
      </c>
      <c r="D83" s="126" t="s">
        <v>10</v>
      </c>
      <c r="E83" s="126" t="s">
        <v>11</v>
      </c>
    </row>
    <row r="84" spans="1:5" s="116" customFormat="1" ht="13" customHeight="1" x14ac:dyDescent="0.3">
      <c r="A84" s="128" t="s">
        <v>12</v>
      </c>
      <c r="B84" s="126" t="s">
        <v>21</v>
      </c>
      <c r="C84" s="126" t="s">
        <v>22</v>
      </c>
      <c r="D84" s="126" t="s">
        <v>22</v>
      </c>
      <c r="E84" s="126" t="s">
        <v>22</v>
      </c>
    </row>
    <row r="85" spans="1:5" s="116" customFormat="1" ht="5.15" customHeight="1" x14ac:dyDescent="0.3">
      <c r="A85" s="128"/>
      <c r="B85" s="128"/>
      <c r="C85" s="128"/>
      <c r="D85" s="128"/>
      <c r="E85" s="128"/>
    </row>
    <row r="86" spans="1:5" s="116" customFormat="1" ht="5.15" customHeight="1" x14ac:dyDescent="0.3">
      <c r="A86" s="113"/>
      <c r="B86" s="99"/>
      <c r="C86" s="118"/>
      <c r="D86" s="118"/>
      <c r="E86" s="118"/>
    </row>
    <row r="87" spans="1:5" ht="15" customHeight="1" x14ac:dyDescent="0.25">
      <c r="A87" s="23" t="s">
        <v>19</v>
      </c>
      <c r="B87" s="137"/>
      <c r="C87" s="137"/>
      <c r="D87" s="137"/>
      <c r="E87" s="137"/>
    </row>
    <row r="88" spans="1:5" ht="13" hidden="1" customHeight="1" x14ac:dyDescent="0.25">
      <c r="A88" s="23">
        <v>2011</v>
      </c>
      <c r="B88" s="134">
        <v>188.3</v>
      </c>
      <c r="C88" s="134" t="s">
        <v>81</v>
      </c>
      <c r="D88" s="134">
        <v>1357.3</v>
      </c>
      <c r="E88" s="134">
        <v>2227.5</v>
      </c>
    </row>
    <row r="89" spans="1:5" ht="13" hidden="1" customHeight="1" x14ac:dyDescent="0.25">
      <c r="A89" s="23">
        <v>2012</v>
      </c>
      <c r="B89" s="134">
        <v>189.3</v>
      </c>
      <c r="C89" s="134" t="s">
        <v>81</v>
      </c>
      <c r="D89" s="134">
        <v>1350.9</v>
      </c>
      <c r="E89" s="134">
        <v>2234.6</v>
      </c>
    </row>
    <row r="90" spans="1:5" ht="15" hidden="1" customHeight="1" x14ac:dyDescent="0.25">
      <c r="A90" s="23">
        <v>2013</v>
      </c>
      <c r="B90" s="134">
        <v>104.2</v>
      </c>
      <c r="C90" s="134" t="s">
        <v>81</v>
      </c>
      <c r="D90" s="134">
        <v>948.2</v>
      </c>
      <c r="E90" s="134">
        <v>3.8</v>
      </c>
    </row>
    <row r="91" spans="1:5" s="124" customFormat="1" ht="15" hidden="1" customHeight="1" x14ac:dyDescent="0.25">
      <c r="A91" s="23">
        <v>2014</v>
      </c>
      <c r="B91" s="134">
        <v>20.399999999999999</v>
      </c>
      <c r="C91" s="134" t="s">
        <v>81</v>
      </c>
      <c r="D91" s="134">
        <v>96.6</v>
      </c>
      <c r="E91" s="134">
        <v>3.6</v>
      </c>
    </row>
    <row r="92" spans="1:5" s="116" customFormat="1" ht="15" hidden="1" customHeight="1" x14ac:dyDescent="0.3">
      <c r="A92" s="23">
        <v>2015</v>
      </c>
      <c r="B92" s="134">
        <v>19.899999999999999</v>
      </c>
      <c r="C92" s="134" t="s">
        <v>81</v>
      </c>
      <c r="D92" s="134">
        <v>96.4</v>
      </c>
      <c r="E92" s="134">
        <v>3.5</v>
      </c>
    </row>
    <row r="93" spans="1:5" s="116" customFormat="1" ht="15" hidden="1" customHeight="1" x14ac:dyDescent="0.3">
      <c r="A93" s="23">
        <v>2017</v>
      </c>
      <c r="B93" s="134">
        <v>12.8</v>
      </c>
      <c r="C93" s="134" t="s">
        <v>81</v>
      </c>
      <c r="D93" s="134">
        <v>59.3</v>
      </c>
      <c r="E93" s="134">
        <v>3</v>
      </c>
    </row>
    <row r="94" spans="1:5" s="116" customFormat="1" ht="15" customHeight="1" x14ac:dyDescent="0.3">
      <c r="A94" s="23">
        <v>2018</v>
      </c>
      <c r="B94" s="134">
        <v>24.5</v>
      </c>
      <c r="C94" s="134" t="s">
        <v>81</v>
      </c>
      <c r="D94" s="134">
        <v>54.3</v>
      </c>
      <c r="E94" s="134">
        <v>4</v>
      </c>
    </row>
    <row r="95" spans="1:5" ht="15" customHeight="1" x14ac:dyDescent="0.25">
      <c r="A95" s="23">
        <v>2019</v>
      </c>
      <c r="B95" s="134">
        <v>18.600000000000001</v>
      </c>
      <c r="C95" s="134" t="s">
        <v>81</v>
      </c>
      <c r="D95" s="134">
        <v>42.7</v>
      </c>
      <c r="E95" s="134">
        <v>3.1</v>
      </c>
    </row>
    <row r="96" spans="1:5" s="116" customFormat="1" ht="15" customHeight="1" x14ac:dyDescent="0.3">
      <c r="A96" s="23">
        <v>2020</v>
      </c>
      <c r="B96" s="134">
        <v>16.5</v>
      </c>
      <c r="C96" s="134" t="s">
        <v>81</v>
      </c>
      <c r="D96" s="134">
        <v>13.3</v>
      </c>
      <c r="E96" s="134">
        <v>1.2</v>
      </c>
    </row>
    <row r="97" spans="1:5" ht="13" customHeight="1" x14ac:dyDescent="0.25">
      <c r="A97" s="23" t="s">
        <v>143</v>
      </c>
      <c r="B97" s="137" t="s">
        <v>81</v>
      </c>
      <c r="C97" s="134" t="s">
        <v>81</v>
      </c>
      <c r="D97" s="134" t="s">
        <v>81</v>
      </c>
      <c r="E97" s="134" t="s">
        <v>81</v>
      </c>
    </row>
    <row r="98" spans="1:5" s="116" customFormat="1" ht="13" customHeight="1" x14ac:dyDescent="0.3">
      <c r="A98" s="23" t="s">
        <v>148</v>
      </c>
      <c r="B98" s="137">
        <v>75.81</v>
      </c>
      <c r="C98" s="134" t="s">
        <v>81</v>
      </c>
      <c r="D98" s="134">
        <v>31.7</v>
      </c>
      <c r="E98" s="134">
        <v>9.5</v>
      </c>
    </row>
    <row r="99" spans="1:5" s="116" customFormat="1" ht="13" customHeight="1" x14ac:dyDescent="0.3">
      <c r="A99" s="148" t="s">
        <v>150</v>
      </c>
      <c r="B99" s="162">
        <v>94.71</v>
      </c>
      <c r="C99" s="162" t="s">
        <v>81</v>
      </c>
      <c r="D99" s="162">
        <v>913.5</v>
      </c>
      <c r="E99" s="162">
        <v>5.3</v>
      </c>
    </row>
    <row r="100" spans="1:5" ht="15" customHeight="1" x14ac:dyDescent="0.25">
      <c r="A100" s="23" t="s">
        <v>20</v>
      </c>
      <c r="B100" s="137"/>
      <c r="C100" s="137"/>
      <c r="D100" s="137"/>
      <c r="E100" s="137"/>
    </row>
    <row r="101" spans="1:5" ht="13" hidden="1" customHeight="1" x14ac:dyDescent="0.25">
      <c r="A101" s="23">
        <v>2011</v>
      </c>
      <c r="B101" s="134">
        <v>27946.1</v>
      </c>
      <c r="C101" s="134">
        <v>620</v>
      </c>
      <c r="D101" s="134">
        <v>6644.8</v>
      </c>
      <c r="E101" s="134">
        <v>716.3</v>
      </c>
    </row>
    <row r="102" spans="1:5" ht="13" hidden="1" customHeight="1" x14ac:dyDescent="0.25">
      <c r="A102" s="23">
        <v>2012</v>
      </c>
      <c r="B102" s="134">
        <v>28725.200000000001</v>
      </c>
      <c r="C102" s="134">
        <v>626.1</v>
      </c>
      <c r="D102" s="134">
        <v>6640.5</v>
      </c>
      <c r="E102" s="134">
        <v>689.5</v>
      </c>
    </row>
    <row r="103" spans="1:5" ht="15" hidden="1" customHeight="1" x14ac:dyDescent="0.25">
      <c r="A103" s="23">
        <v>2013</v>
      </c>
      <c r="B103" s="134">
        <v>30258.3</v>
      </c>
      <c r="C103" s="134">
        <v>572.29999999999995</v>
      </c>
      <c r="D103" s="134">
        <v>6611.5</v>
      </c>
      <c r="E103" s="134">
        <v>499.9</v>
      </c>
    </row>
    <row r="104" spans="1:5" s="124" customFormat="1" ht="15" hidden="1" customHeight="1" x14ac:dyDescent="0.25">
      <c r="A104" s="23">
        <v>2014</v>
      </c>
      <c r="B104" s="134">
        <v>29715.8</v>
      </c>
      <c r="C104" s="134">
        <v>601.5</v>
      </c>
      <c r="D104" s="134">
        <v>6124.1</v>
      </c>
      <c r="E104" s="134">
        <v>350.4</v>
      </c>
    </row>
    <row r="105" spans="1:5" s="116" customFormat="1" ht="15" hidden="1" customHeight="1" x14ac:dyDescent="0.3">
      <c r="A105" s="23">
        <v>2015</v>
      </c>
      <c r="B105" s="134">
        <v>31176</v>
      </c>
      <c r="C105" s="134">
        <v>538.6</v>
      </c>
      <c r="D105" s="134">
        <v>6305.9</v>
      </c>
      <c r="E105" s="134">
        <v>291.60000000000002</v>
      </c>
    </row>
    <row r="106" spans="1:5" ht="15" hidden="1" customHeight="1" x14ac:dyDescent="0.25">
      <c r="A106" s="23">
        <v>2017</v>
      </c>
      <c r="B106" s="134">
        <v>27594.799999999999</v>
      </c>
      <c r="C106" s="134">
        <v>496.3</v>
      </c>
      <c r="D106" s="134">
        <v>6041.8</v>
      </c>
      <c r="E106" s="134">
        <v>1083.0999999999999</v>
      </c>
    </row>
    <row r="107" spans="1:5" ht="15" customHeight="1" x14ac:dyDescent="0.25">
      <c r="A107" s="23">
        <v>2018</v>
      </c>
      <c r="B107" s="134">
        <v>30971.960999999999</v>
      </c>
      <c r="C107" s="134">
        <v>483</v>
      </c>
      <c r="D107" s="134">
        <v>6126.1</v>
      </c>
      <c r="E107" s="134">
        <v>815</v>
      </c>
    </row>
    <row r="108" spans="1:5" ht="15" customHeight="1" x14ac:dyDescent="0.25">
      <c r="A108" s="23">
        <v>2019</v>
      </c>
      <c r="B108" s="134">
        <v>29498.494999999999</v>
      </c>
      <c r="C108" s="134">
        <v>451.8</v>
      </c>
      <c r="D108" s="134">
        <v>4873.3</v>
      </c>
      <c r="E108" s="134">
        <v>753.9</v>
      </c>
    </row>
    <row r="109" spans="1:5" s="116" customFormat="1" ht="15" customHeight="1" x14ac:dyDescent="0.3">
      <c r="A109" s="107">
        <v>2020</v>
      </c>
      <c r="B109" s="134">
        <v>25558.102999999999</v>
      </c>
      <c r="C109" s="134">
        <v>429.8</v>
      </c>
      <c r="D109" s="134">
        <v>4090.5</v>
      </c>
      <c r="E109" s="134">
        <v>518.6</v>
      </c>
    </row>
    <row r="110" spans="1:5" ht="13" customHeight="1" x14ac:dyDescent="0.25">
      <c r="A110" s="111" t="s">
        <v>143</v>
      </c>
      <c r="B110" s="134">
        <v>23664.064999999999</v>
      </c>
      <c r="C110" s="134" t="s">
        <v>81</v>
      </c>
      <c r="D110" s="134">
        <v>0.3</v>
      </c>
      <c r="E110" s="134">
        <v>1.6</v>
      </c>
    </row>
    <row r="111" spans="1:5" s="116" customFormat="1" ht="13" customHeight="1" x14ac:dyDescent="0.3">
      <c r="A111" s="111" t="s">
        <v>148</v>
      </c>
      <c r="B111" s="134">
        <v>21447.379000000001</v>
      </c>
      <c r="C111" s="134" t="s">
        <v>81</v>
      </c>
      <c r="D111" s="134">
        <v>1.1000000000000001</v>
      </c>
      <c r="E111" s="134">
        <v>1.6</v>
      </c>
    </row>
    <row r="112" spans="1:5" s="116" customFormat="1" ht="13" customHeight="1" x14ac:dyDescent="0.3">
      <c r="A112" s="148" t="s">
        <v>150</v>
      </c>
      <c r="B112" s="162">
        <v>21401.333999999999</v>
      </c>
      <c r="C112" s="162">
        <v>387.8</v>
      </c>
      <c r="D112" s="162">
        <v>3181</v>
      </c>
      <c r="E112" s="162">
        <v>505.7</v>
      </c>
    </row>
    <row r="113" spans="1:5" ht="5.15" customHeight="1" x14ac:dyDescent="0.25">
      <c r="A113" s="133"/>
      <c r="B113" s="133"/>
      <c r="C113" s="133"/>
      <c r="D113" s="133"/>
      <c r="E113" s="133"/>
    </row>
    <row r="114" spans="1:5" ht="5.15" customHeight="1" x14ac:dyDescent="0.25">
      <c r="A114" s="112"/>
      <c r="B114" s="112"/>
      <c r="C114" s="112"/>
      <c r="D114" s="112"/>
      <c r="E114" s="112"/>
    </row>
    <row r="115" spans="1:5" ht="12" customHeight="1" x14ac:dyDescent="0.25">
      <c r="A115" s="13" t="s">
        <v>66</v>
      </c>
      <c r="B115" s="112"/>
      <c r="C115" s="112"/>
      <c r="D115" s="112"/>
      <c r="E115" s="112"/>
    </row>
    <row r="116" spans="1:5" ht="12" customHeight="1" x14ac:dyDescent="0.25">
      <c r="A116" s="121"/>
      <c r="B116" s="121"/>
      <c r="C116" s="121"/>
      <c r="D116" s="121"/>
      <c r="E116" s="121"/>
    </row>
    <row r="117" spans="1:5" ht="12" customHeight="1" x14ac:dyDescent="0.25">
      <c r="A117" s="121"/>
      <c r="B117" s="121"/>
      <c r="C117" s="121"/>
      <c r="D117" s="121"/>
      <c r="E117" s="121"/>
    </row>
    <row r="118" spans="1:5" ht="12" customHeight="1" x14ac:dyDescent="0.25">
      <c r="A118" s="121"/>
      <c r="B118" s="121"/>
      <c r="C118" s="121"/>
      <c r="D118" s="121"/>
      <c r="E118" s="121"/>
    </row>
    <row r="119" spans="1:5" ht="12" customHeight="1" x14ac:dyDescent="0.25">
      <c r="A119" s="121"/>
      <c r="B119" s="121"/>
      <c r="C119" s="121"/>
      <c r="D119" s="121"/>
      <c r="E119" s="121"/>
    </row>
    <row r="120" spans="1:5" ht="12" customHeight="1" x14ac:dyDescent="0.25">
      <c r="A120" s="121"/>
      <c r="B120" s="121"/>
      <c r="C120" s="121"/>
      <c r="D120" s="121"/>
      <c r="E120" s="121"/>
    </row>
    <row r="121" spans="1:5" ht="12" customHeight="1" x14ac:dyDescent="0.25">
      <c r="A121" s="121"/>
      <c r="B121" s="121"/>
      <c r="C121" s="121"/>
      <c r="D121" s="121"/>
      <c r="E121" s="121"/>
    </row>
    <row r="122" spans="1:5" ht="12" customHeight="1" x14ac:dyDescent="0.25">
      <c r="A122" s="121"/>
      <c r="B122" s="121"/>
      <c r="C122" s="121"/>
      <c r="D122" s="121"/>
      <c r="E122" s="121"/>
    </row>
    <row r="123" spans="1:5" ht="12" customHeight="1" x14ac:dyDescent="0.25">
      <c r="A123" s="121"/>
      <c r="B123" s="121"/>
      <c r="C123" s="121"/>
      <c r="D123" s="121"/>
      <c r="E123" s="121"/>
    </row>
    <row r="124" spans="1:5" ht="12" customHeight="1" x14ac:dyDescent="0.25">
      <c r="A124" s="121"/>
      <c r="B124" s="121"/>
      <c r="C124" s="121"/>
      <c r="D124" s="121"/>
      <c r="E124" s="121"/>
    </row>
    <row r="125" spans="1:5" ht="12" customHeight="1" x14ac:dyDescent="0.25">
      <c r="A125" s="121"/>
      <c r="B125" s="121"/>
      <c r="C125" s="121"/>
      <c r="D125" s="121"/>
      <c r="E125" s="121"/>
    </row>
    <row r="126" spans="1:5" ht="12" customHeight="1" x14ac:dyDescent="0.25">
      <c r="A126" s="121"/>
      <c r="B126" s="121"/>
      <c r="C126" s="121"/>
      <c r="D126" s="121"/>
      <c r="E126" s="121"/>
    </row>
    <row r="127" spans="1:5" ht="12" customHeight="1" x14ac:dyDescent="0.25">
      <c r="A127" s="121"/>
      <c r="B127" s="121"/>
      <c r="C127" s="121"/>
      <c r="D127" s="121"/>
      <c r="E127" s="121"/>
    </row>
    <row r="128" spans="1:5" ht="12" customHeight="1" x14ac:dyDescent="0.25">
      <c r="A128" s="121"/>
      <c r="B128" s="121"/>
      <c r="C128" s="121"/>
      <c r="D128" s="121"/>
      <c r="E128" s="121"/>
    </row>
    <row r="129" spans="1:5" ht="12" customHeight="1" x14ac:dyDescent="0.25">
      <c r="A129" s="121"/>
      <c r="B129" s="121"/>
      <c r="C129" s="121"/>
      <c r="D129" s="121"/>
      <c r="E129" s="121"/>
    </row>
    <row r="130" spans="1:5" ht="12" customHeight="1" x14ac:dyDescent="0.25">
      <c r="A130" s="121"/>
      <c r="B130" s="121"/>
      <c r="C130" s="121"/>
      <c r="D130" s="121"/>
      <c r="E130" s="121"/>
    </row>
    <row r="131" spans="1:5" ht="12" customHeight="1" x14ac:dyDescent="0.25">
      <c r="A131" s="121"/>
      <c r="B131" s="121"/>
      <c r="C131" s="121"/>
      <c r="D131" s="121"/>
      <c r="E131" s="121"/>
    </row>
    <row r="132" spans="1:5" ht="6" customHeight="1" x14ac:dyDescent="0.25">
      <c r="A132" s="121"/>
      <c r="B132" s="121"/>
      <c r="C132" s="121"/>
      <c r="D132" s="121"/>
      <c r="E132" s="121"/>
    </row>
    <row r="133" spans="1:5" ht="18" customHeight="1" x14ac:dyDescent="0.25">
      <c r="A133" s="121"/>
      <c r="B133" s="121"/>
      <c r="C133" s="121"/>
      <c r="D133" s="121"/>
      <c r="E133" s="121"/>
    </row>
    <row r="134" spans="1:5" ht="18" customHeight="1" x14ac:dyDescent="0.25">
      <c r="A134" s="121"/>
      <c r="B134" s="121"/>
      <c r="C134" s="121"/>
      <c r="D134" s="121"/>
      <c r="E134" s="121"/>
    </row>
    <row r="135" spans="1:5" x14ac:dyDescent="0.25">
      <c r="A135" s="121"/>
      <c r="B135" s="121"/>
      <c r="C135" s="121"/>
      <c r="D135" s="121"/>
      <c r="E135" s="121"/>
    </row>
    <row r="136" spans="1:5" x14ac:dyDescent="0.25">
      <c r="A136" s="121"/>
      <c r="B136" s="121"/>
      <c r="C136" s="121"/>
      <c r="D136" s="121"/>
      <c r="E136" s="121"/>
    </row>
    <row r="137" spans="1:5" x14ac:dyDescent="0.25">
      <c r="A137" s="121"/>
      <c r="B137" s="121"/>
      <c r="C137" s="121"/>
      <c r="D137" s="121"/>
      <c r="E137" s="121"/>
    </row>
    <row r="138" spans="1:5" x14ac:dyDescent="0.25">
      <c r="A138" s="121"/>
      <c r="B138" s="121"/>
      <c r="C138" s="121"/>
      <c r="D138" s="121"/>
      <c r="E138" s="121"/>
    </row>
    <row r="139" spans="1:5" x14ac:dyDescent="0.25">
      <c r="A139" s="121"/>
      <c r="B139" s="121"/>
      <c r="C139" s="121"/>
      <c r="D139" s="121"/>
      <c r="E139" s="121"/>
    </row>
    <row r="140" spans="1:5" x14ac:dyDescent="0.25">
      <c r="A140" s="121"/>
      <c r="B140" s="121"/>
      <c r="C140" s="121"/>
      <c r="D140" s="121"/>
      <c r="E140" s="121"/>
    </row>
    <row r="141" spans="1:5" x14ac:dyDescent="0.25">
      <c r="A141" s="121"/>
      <c r="B141" s="121"/>
      <c r="C141" s="121"/>
      <c r="D141" s="121"/>
      <c r="E141" s="121"/>
    </row>
    <row r="142" spans="1:5" x14ac:dyDescent="0.25">
      <c r="A142" s="121"/>
      <c r="B142" s="121"/>
      <c r="C142" s="121"/>
      <c r="D142" s="121"/>
      <c r="E142" s="121"/>
    </row>
    <row r="143" spans="1:5" x14ac:dyDescent="0.25">
      <c r="A143" s="121"/>
      <c r="B143" s="121"/>
      <c r="C143" s="121"/>
      <c r="D143" s="121"/>
      <c r="E143" s="121"/>
    </row>
    <row r="144" spans="1:5" x14ac:dyDescent="0.25">
      <c r="A144" s="121"/>
      <c r="B144" s="121"/>
      <c r="C144" s="121"/>
      <c r="D144" s="121"/>
      <c r="E144" s="121"/>
    </row>
    <row r="145" spans="1:5" x14ac:dyDescent="0.25">
      <c r="A145" s="121"/>
      <c r="B145" s="121"/>
      <c r="C145" s="121"/>
      <c r="D145" s="121"/>
      <c r="E145" s="121"/>
    </row>
    <row r="146" spans="1:5" x14ac:dyDescent="0.25">
      <c r="A146" s="121"/>
      <c r="B146" s="121"/>
      <c r="C146" s="121"/>
      <c r="D146" s="121"/>
      <c r="E146" s="121"/>
    </row>
    <row r="147" spans="1:5" x14ac:dyDescent="0.25">
      <c r="A147" s="121"/>
      <c r="B147" s="121"/>
      <c r="C147" s="121"/>
      <c r="D147" s="121"/>
      <c r="E147" s="121"/>
    </row>
    <row r="148" spans="1:5" x14ac:dyDescent="0.25">
      <c r="A148" s="121"/>
      <c r="B148" s="121"/>
      <c r="C148" s="121"/>
      <c r="D148" s="121"/>
      <c r="E148" s="121"/>
    </row>
    <row r="149" spans="1:5" x14ac:dyDescent="0.25">
      <c r="A149" s="121"/>
      <c r="B149" s="121"/>
      <c r="C149" s="121"/>
      <c r="D149" s="121"/>
      <c r="E149" s="121"/>
    </row>
    <row r="150" spans="1:5" x14ac:dyDescent="0.25">
      <c r="A150" s="121"/>
      <c r="B150" s="121"/>
      <c r="C150" s="121"/>
      <c r="D150" s="121"/>
      <c r="E150" s="121"/>
    </row>
    <row r="151" spans="1:5" x14ac:dyDescent="0.25">
      <c r="A151" s="121"/>
      <c r="B151" s="121"/>
      <c r="C151" s="121"/>
      <c r="D151" s="121"/>
      <c r="E151" s="121"/>
    </row>
    <row r="152" spans="1:5" x14ac:dyDescent="0.25">
      <c r="A152" s="121"/>
      <c r="B152" s="121"/>
      <c r="C152" s="121"/>
      <c r="D152" s="121"/>
      <c r="E152" s="121"/>
    </row>
    <row r="153" spans="1:5" x14ac:dyDescent="0.25">
      <c r="A153" s="121"/>
      <c r="B153" s="121"/>
      <c r="C153" s="121"/>
      <c r="D153" s="121"/>
      <c r="E153" s="121"/>
    </row>
    <row r="154" spans="1:5" x14ac:dyDescent="0.25">
      <c r="A154" s="121"/>
      <c r="B154" s="121"/>
      <c r="C154" s="121"/>
      <c r="D154" s="121"/>
      <c r="E154" s="121"/>
    </row>
    <row r="155" spans="1:5" x14ac:dyDescent="0.25">
      <c r="A155" s="121"/>
      <c r="B155" s="121"/>
      <c r="C155" s="121"/>
      <c r="D155" s="121"/>
      <c r="E155" s="121"/>
    </row>
    <row r="156" spans="1:5" x14ac:dyDescent="0.25">
      <c r="A156" s="121"/>
      <c r="B156" s="121"/>
      <c r="C156" s="121"/>
      <c r="D156" s="121"/>
      <c r="E156" s="121"/>
    </row>
    <row r="157" spans="1:5" x14ac:dyDescent="0.25">
      <c r="A157" s="121"/>
      <c r="B157" s="121"/>
      <c r="C157" s="121"/>
      <c r="D157" s="121"/>
      <c r="E157" s="121"/>
    </row>
    <row r="158" spans="1:5" x14ac:dyDescent="0.25">
      <c r="A158" s="121"/>
      <c r="B158" s="121"/>
      <c r="C158" s="121"/>
      <c r="D158" s="121"/>
      <c r="E158" s="121"/>
    </row>
    <row r="159" spans="1:5" x14ac:dyDescent="0.25">
      <c r="A159" s="121"/>
      <c r="B159" s="121"/>
      <c r="C159" s="121"/>
      <c r="D159" s="121"/>
      <c r="E159" s="121"/>
    </row>
    <row r="160" spans="1:5" x14ac:dyDescent="0.25">
      <c r="A160" s="121"/>
      <c r="B160" s="121"/>
      <c r="C160" s="121"/>
      <c r="D160" s="121"/>
      <c r="E160" s="121"/>
    </row>
    <row r="161" spans="1:5" x14ac:dyDescent="0.25">
      <c r="A161" s="121"/>
      <c r="B161" s="121"/>
      <c r="C161" s="121"/>
      <c r="D161" s="121"/>
      <c r="E161" s="121"/>
    </row>
    <row r="162" spans="1:5" x14ac:dyDescent="0.25">
      <c r="A162" s="121"/>
      <c r="B162" s="121"/>
      <c r="C162" s="121"/>
      <c r="D162" s="121"/>
      <c r="E162" s="121"/>
    </row>
    <row r="163" spans="1:5" x14ac:dyDescent="0.25">
      <c r="A163" s="121"/>
      <c r="B163" s="121"/>
      <c r="C163" s="121"/>
      <c r="D163" s="121"/>
      <c r="E163" s="121"/>
    </row>
    <row r="164" spans="1:5" x14ac:dyDescent="0.25">
      <c r="A164" s="121"/>
      <c r="B164" s="121"/>
      <c r="C164" s="121"/>
      <c r="D164" s="121"/>
      <c r="E164" s="121"/>
    </row>
    <row r="165" spans="1:5" x14ac:dyDescent="0.25">
      <c r="A165" s="121"/>
      <c r="B165" s="121"/>
      <c r="C165" s="121"/>
      <c r="D165" s="121"/>
      <c r="E165" s="121"/>
    </row>
    <row r="166" spans="1:5" x14ac:dyDescent="0.25">
      <c r="A166" s="121"/>
      <c r="B166" s="121"/>
      <c r="C166" s="121"/>
      <c r="D166" s="121"/>
      <c r="E166" s="121"/>
    </row>
    <row r="167" spans="1:5" x14ac:dyDescent="0.25">
      <c r="A167" s="121"/>
      <c r="B167" s="121"/>
      <c r="C167" s="121"/>
      <c r="D167" s="121"/>
      <c r="E167" s="121"/>
    </row>
    <row r="168" spans="1:5" x14ac:dyDescent="0.25">
      <c r="A168" s="121"/>
      <c r="B168" s="121"/>
      <c r="C168" s="121"/>
      <c r="D168" s="121"/>
      <c r="E168" s="121"/>
    </row>
    <row r="169" spans="1:5" x14ac:dyDescent="0.25">
      <c r="A169" s="121"/>
      <c r="B169" s="121"/>
      <c r="C169" s="121"/>
      <c r="D169" s="121"/>
      <c r="E169" s="121"/>
    </row>
    <row r="170" spans="1:5" x14ac:dyDescent="0.25">
      <c r="A170" s="121"/>
      <c r="B170" s="121"/>
      <c r="C170" s="121"/>
      <c r="D170" s="121"/>
      <c r="E170" s="121"/>
    </row>
    <row r="171" spans="1:5" x14ac:dyDescent="0.25">
      <c r="A171" s="121"/>
      <c r="B171" s="121"/>
      <c r="C171" s="121"/>
      <c r="D171" s="121"/>
      <c r="E171" s="121"/>
    </row>
    <row r="172" spans="1:5" x14ac:dyDescent="0.25">
      <c r="A172" s="121"/>
      <c r="B172" s="121"/>
      <c r="C172" s="121"/>
      <c r="D172" s="121"/>
      <c r="E172" s="121"/>
    </row>
    <row r="173" spans="1:5" x14ac:dyDescent="0.25">
      <c r="A173" s="121"/>
      <c r="B173" s="121"/>
      <c r="C173" s="121"/>
      <c r="D173" s="121"/>
      <c r="E173" s="121"/>
    </row>
    <row r="174" spans="1:5" x14ac:dyDescent="0.25">
      <c r="A174" s="121"/>
      <c r="B174" s="121"/>
      <c r="C174" s="121"/>
      <c r="D174" s="121"/>
      <c r="E174" s="121"/>
    </row>
    <row r="175" spans="1:5" x14ac:dyDescent="0.25">
      <c r="A175" s="121"/>
      <c r="B175" s="121"/>
      <c r="C175" s="121"/>
      <c r="D175" s="121"/>
      <c r="E175" s="121"/>
    </row>
    <row r="176" spans="1:5" x14ac:dyDescent="0.25">
      <c r="A176" s="121"/>
      <c r="B176" s="121"/>
      <c r="C176" s="121"/>
      <c r="D176" s="121"/>
      <c r="E176" s="121"/>
    </row>
    <row r="177" spans="1:5" x14ac:dyDescent="0.25">
      <c r="A177" s="121"/>
      <c r="B177" s="121"/>
      <c r="C177" s="121"/>
      <c r="D177" s="121"/>
      <c r="E177" s="121"/>
    </row>
    <row r="178" spans="1:5" x14ac:dyDescent="0.25">
      <c r="A178" s="121"/>
      <c r="B178" s="121"/>
      <c r="C178" s="121"/>
      <c r="D178" s="121"/>
      <c r="E178" s="121"/>
    </row>
    <row r="179" spans="1:5" x14ac:dyDescent="0.25">
      <c r="A179" s="121"/>
      <c r="B179" s="121"/>
      <c r="C179" s="121"/>
      <c r="D179" s="121"/>
      <c r="E179" s="121"/>
    </row>
    <row r="180" spans="1:5" x14ac:dyDescent="0.25">
      <c r="A180" s="121"/>
      <c r="B180" s="121"/>
      <c r="C180" s="121"/>
      <c r="D180" s="121"/>
      <c r="E180" s="121"/>
    </row>
    <row r="181" spans="1:5" x14ac:dyDescent="0.25">
      <c r="A181" s="121"/>
      <c r="B181" s="121"/>
      <c r="C181" s="121"/>
      <c r="D181" s="121"/>
      <c r="E181" s="121"/>
    </row>
    <row r="182" spans="1:5" x14ac:dyDescent="0.25">
      <c r="A182" s="121"/>
      <c r="B182" s="121"/>
      <c r="C182" s="121"/>
      <c r="D182" s="121"/>
      <c r="E182" s="121"/>
    </row>
    <row r="183" spans="1:5" x14ac:dyDescent="0.25">
      <c r="A183" s="121"/>
      <c r="B183" s="121"/>
      <c r="C183" s="121"/>
      <c r="D183" s="121"/>
      <c r="E183" s="121"/>
    </row>
    <row r="184" spans="1:5" x14ac:dyDescent="0.25">
      <c r="A184" s="121"/>
      <c r="B184" s="121"/>
      <c r="C184" s="121"/>
      <c r="D184" s="121"/>
      <c r="E184" s="121"/>
    </row>
    <row r="185" spans="1:5" x14ac:dyDescent="0.25">
      <c r="A185" s="121"/>
      <c r="B185" s="121"/>
      <c r="C185" s="121"/>
      <c r="D185" s="121"/>
      <c r="E185" s="121"/>
    </row>
    <row r="186" spans="1:5" x14ac:dyDescent="0.25">
      <c r="A186" s="121"/>
      <c r="B186" s="121"/>
      <c r="C186" s="121"/>
      <c r="D186" s="121"/>
      <c r="E186" s="121"/>
    </row>
    <row r="187" spans="1:5" x14ac:dyDescent="0.25">
      <c r="A187" s="121"/>
      <c r="B187" s="121"/>
      <c r="C187" s="121"/>
      <c r="D187" s="121"/>
      <c r="E187" s="121"/>
    </row>
    <row r="188" spans="1:5" x14ac:dyDescent="0.25">
      <c r="A188" s="121"/>
      <c r="B188" s="121"/>
      <c r="C188" s="121"/>
      <c r="D188" s="121"/>
      <c r="E188" s="121"/>
    </row>
    <row r="189" spans="1:5" x14ac:dyDescent="0.25">
      <c r="A189" s="121"/>
      <c r="B189" s="121"/>
      <c r="C189" s="121"/>
      <c r="D189" s="121"/>
      <c r="E189" s="121"/>
    </row>
    <row r="190" spans="1:5" x14ac:dyDescent="0.25">
      <c r="A190" s="121"/>
      <c r="B190" s="121"/>
      <c r="C190" s="121"/>
      <c r="D190" s="121"/>
      <c r="E190" s="121"/>
    </row>
    <row r="191" spans="1:5" x14ac:dyDescent="0.25">
      <c r="A191" s="121"/>
      <c r="B191" s="121"/>
      <c r="C191" s="121"/>
      <c r="D191" s="121"/>
      <c r="E191" s="121"/>
    </row>
    <row r="192" spans="1:5" x14ac:dyDescent="0.25">
      <c r="A192" s="121"/>
      <c r="B192" s="121"/>
      <c r="C192" s="121"/>
      <c r="D192" s="121"/>
      <c r="E192" s="121"/>
    </row>
    <row r="193" spans="1:5" x14ac:dyDescent="0.25">
      <c r="A193" s="121"/>
      <c r="B193" s="121"/>
      <c r="C193" s="121"/>
      <c r="D193" s="121"/>
      <c r="E193" s="121"/>
    </row>
    <row r="194" spans="1:5" x14ac:dyDescent="0.25">
      <c r="A194" s="121"/>
      <c r="B194" s="121"/>
      <c r="C194" s="121"/>
      <c r="D194" s="121"/>
      <c r="E194" s="121"/>
    </row>
    <row r="195" spans="1:5" x14ac:dyDescent="0.25">
      <c r="A195" s="121"/>
      <c r="B195" s="121"/>
      <c r="C195" s="121"/>
      <c r="D195" s="121"/>
      <c r="E195" s="121"/>
    </row>
    <row r="196" spans="1:5" x14ac:dyDescent="0.25">
      <c r="A196" s="121"/>
      <c r="B196" s="121"/>
      <c r="C196" s="121"/>
      <c r="D196" s="121"/>
      <c r="E196" s="121"/>
    </row>
    <row r="197" spans="1:5" x14ac:dyDescent="0.25">
      <c r="A197" s="121"/>
      <c r="B197" s="121"/>
      <c r="C197" s="121"/>
      <c r="D197" s="121"/>
      <c r="E197" s="121"/>
    </row>
    <row r="198" spans="1:5" x14ac:dyDescent="0.25">
      <c r="A198" s="121"/>
      <c r="B198" s="121"/>
      <c r="C198" s="121"/>
      <c r="D198" s="121"/>
      <c r="E198" s="121"/>
    </row>
    <row r="199" spans="1:5" x14ac:dyDescent="0.25">
      <c r="A199" s="121"/>
      <c r="B199" s="121"/>
      <c r="C199" s="121"/>
      <c r="D199" s="121"/>
      <c r="E199" s="121"/>
    </row>
    <row r="200" spans="1:5" x14ac:dyDescent="0.25">
      <c r="A200" s="121"/>
      <c r="B200" s="121"/>
      <c r="C200" s="121"/>
      <c r="D200" s="121"/>
      <c r="E200" s="121"/>
    </row>
    <row r="201" spans="1:5" x14ac:dyDescent="0.25">
      <c r="A201" s="121"/>
      <c r="B201" s="121"/>
      <c r="C201" s="121"/>
      <c r="D201" s="121"/>
      <c r="E201" s="121"/>
    </row>
    <row r="202" spans="1:5" x14ac:dyDescent="0.25">
      <c r="A202" s="121"/>
      <c r="B202" s="121"/>
      <c r="C202" s="121"/>
      <c r="D202" s="121"/>
      <c r="E202" s="121"/>
    </row>
    <row r="203" spans="1:5" x14ac:dyDescent="0.25">
      <c r="A203" s="121"/>
      <c r="B203" s="121"/>
      <c r="C203" s="121"/>
      <c r="D203" s="121"/>
      <c r="E203" s="121"/>
    </row>
    <row r="204" spans="1:5" x14ac:dyDescent="0.25">
      <c r="A204" s="121"/>
      <c r="B204" s="121"/>
      <c r="C204" s="121"/>
      <c r="D204" s="121"/>
      <c r="E204" s="121"/>
    </row>
    <row r="205" spans="1:5" x14ac:dyDescent="0.25">
      <c r="A205" s="121"/>
      <c r="B205" s="121"/>
      <c r="C205" s="121"/>
      <c r="D205" s="121"/>
      <c r="E205" s="121"/>
    </row>
    <row r="206" spans="1:5" x14ac:dyDescent="0.25">
      <c r="A206" s="121"/>
      <c r="B206" s="121"/>
      <c r="C206" s="121"/>
      <c r="D206" s="121"/>
      <c r="E206" s="121"/>
    </row>
    <row r="207" spans="1:5" x14ac:dyDescent="0.25">
      <c r="A207" s="121"/>
      <c r="B207" s="121"/>
      <c r="C207" s="121"/>
      <c r="D207" s="121"/>
      <c r="E207" s="121"/>
    </row>
    <row r="208" spans="1:5" x14ac:dyDescent="0.25">
      <c r="A208" s="121"/>
      <c r="B208" s="121"/>
      <c r="C208" s="121"/>
      <c r="D208" s="121"/>
      <c r="E208" s="121"/>
    </row>
    <row r="209" spans="1:5" x14ac:dyDescent="0.25">
      <c r="A209" s="121"/>
      <c r="B209" s="121"/>
      <c r="C209" s="121"/>
      <c r="D209" s="121"/>
      <c r="E209" s="121"/>
    </row>
    <row r="210" spans="1:5" x14ac:dyDescent="0.25">
      <c r="A210" s="121"/>
      <c r="B210" s="121"/>
      <c r="C210" s="121"/>
      <c r="D210" s="121"/>
      <c r="E210" s="121"/>
    </row>
    <row r="211" spans="1:5" x14ac:dyDescent="0.25">
      <c r="A211" s="121"/>
      <c r="B211" s="121"/>
      <c r="C211" s="121"/>
      <c r="D211" s="121"/>
      <c r="E211" s="121"/>
    </row>
    <row r="212" spans="1:5" x14ac:dyDescent="0.25">
      <c r="A212" s="121"/>
      <c r="B212" s="121"/>
      <c r="C212" s="121"/>
      <c r="D212" s="121"/>
      <c r="E212" s="121"/>
    </row>
    <row r="213" spans="1:5" x14ac:dyDescent="0.25">
      <c r="A213" s="121"/>
      <c r="B213" s="121"/>
      <c r="C213" s="121"/>
      <c r="D213" s="121"/>
      <c r="E213" s="121"/>
    </row>
    <row r="214" spans="1:5" x14ac:dyDescent="0.25">
      <c r="A214" s="121"/>
      <c r="B214" s="121"/>
      <c r="C214" s="121"/>
      <c r="D214" s="121"/>
      <c r="E214" s="121"/>
    </row>
    <row r="215" spans="1:5" x14ac:dyDescent="0.25">
      <c r="A215" s="121"/>
      <c r="B215" s="121"/>
      <c r="C215" s="121"/>
      <c r="D215" s="121"/>
      <c r="E215" s="121"/>
    </row>
    <row r="216" spans="1:5" x14ac:dyDescent="0.25">
      <c r="A216" s="121"/>
      <c r="B216" s="121"/>
      <c r="C216" s="121"/>
      <c r="D216" s="121"/>
      <c r="E216" s="121"/>
    </row>
    <row r="217" spans="1:5" x14ac:dyDescent="0.25">
      <c r="A217" s="121"/>
      <c r="B217" s="121"/>
      <c r="C217" s="121"/>
      <c r="D217" s="121"/>
      <c r="E217" s="121"/>
    </row>
    <row r="218" spans="1:5" x14ac:dyDescent="0.25">
      <c r="A218" s="121"/>
      <c r="B218" s="121"/>
      <c r="C218" s="121"/>
      <c r="D218" s="121"/>
      <c r="E218" s="121"/>
    </row>
    <row r="219" spans="1:5" x14ac:dyDescent="0.25">
      <c r="A219" s="121"/>
      <c r="B219" s="121"/>
      <c r="C219" s="121"/>
      <c r="D219" s="121"/>
      <c r="E219" s="121"/>
    </row>
    <row r="220" spans="1:5" x14ac:dyDescent="0.25">
      <c r="A220" s="121"/>
      <c r="B220" s="121"/>
      <c r="C220" s="121"/>
      <c r="D220" s="121"/>
      <c r="E220" s="121"/>
    </row>
    <row r="221" spans="1:5" x14ac:dyDescent="0.25">
      <c r="A221" s="121"/>
      <c r="B221" s="121"/>
      <c r="C221" s="121"/>
      <c r="D221" s="121"/>
      <c r="E221" s="121"/>
    </row>
    <row r="222" spans="1:5" x14ac:dyDescent="0.25">
      <c r="A222" s="121"/>
      <c r="B222" s="121"/>
      <c r="C222" s="121"/>
      <c r="D222" s="121"/>
      <c r="E222" s="121"/>
    </row>
    <row r="223" spans="1:5" x14ac:dyDescent="0.25">
      <c r="A223" s="121"/>
      <c r="B223" s="121"/>
      <c r="C223" s="121"/>
      <c r="D223" s="121"/>
      <c r="E223" s="121"/>
    </row>
    <row r="224" spans="1:5" x14ac:dyDescent="0.25">
      <c r="A224" s="121"/>
      <c r="B224" s="121"/>
      <c r="C224" s="121"/>
      <c r="D224" s="121"/>
      <c r="E224" s="121"/>
    </row>
    <row r="225" spans="1:5" x14ac:dyDescent="0.25">
      <c r="A225" s="121"/>
      <c r="B225" s="121"/>
      <c r="C225" s="121"/>
      <c r="D225" s="121"/>
      <c r="E225" s="121"/>
    </row>
    <row r="226" spans="1:5" x14ac:dyDescent="0.25">
      <c r="A226" s="121"/>
      <c r="B226" s="121"/>
      <c r="C226" s="121"/>
      <c r="D226" s="121"/>
      <c r="E226" s="121"/>
    </row>
    <row r="227" spans="1:5" x14ac:dyDescent="0.25">
      <c r="A227" s="121"/>
      <c r="B227" s="121"/>
      <c r="C227" s="121"/>
      <c r="D227" s="121"/>
      <c r="E227" s="121"/>
    </row>
    <row r="228" spans="1:5" x14ac:dyDescent="0.25">
      <c r="A228" s="121"/>
      <c r="B228" s="121"/>
      <c r="C228" s="121"/>
      <c r="D228" s="121"/>
      <c r="E228" s="121"/>
    </row>
    <row r="229" spans="1:5" x14ac:dyDescent="0.25">
      <c r="A229" s="121"/>
      <c r="B229" s="121"/>
      <c r="C229" s="121"/>
      <c r="D229" s="121"/>
      <c r="E229" s="121"/>
    </row>
    <row r="230" spans="1:5" x14ac:dyDescent="0.25">
      <c r="A230" s="121"/>
      <c r="B230" s="121"/>
      <c r="C230" s="121"/>
      <c r="D230" s="121"/>
      <c r="E230" s="121"/>
    </row>
    <row r="231" spans="1:5" x14ac:dyDescent="0.25">
      <c r="A231" s="121"/>
      <c r="B231" s="121"/>
      <c r="C231" s="121"/>
      <c r="D231" s="121"/>
      <c r="E231" s="121"/>
    </row>
    <row r="232" spans="1:5" x14ac:dyDescent="0.25">
      <c r="A232" s="121"/>
      <c r="B232" s="121"/>
      <c r="C232" s="121"/>
      <c r="D232" s="121"/>
      <c r="E232" s="121"/>
    </row>
    <row r="233" spans="1:5" x14ac:dyDescent="0.25">
      <c r="A233" s="121"/>
      <c r="B233" s="121"/>
      <c r="C233" s="121"/>
      <c r="D233" s="121"/>
      <c r="E233" s="121"/>
    </row>
    <row r="234" spans="1:5" x14ac:dyDescent="0.25">
      <c r="A234" s="121"/>
      <c r="B234" s="121"/>
      <c r="C234" s="121"/>
      <c r="D234" s="121"/>
      <c r="E234" s="121"/>
    </row>
    <row r="235" spans="1:5" x14ac:dyDescent="0.25">
      <c r="A235" s="121"/>
      <c r="B235" s="121"/>
      <c r="C235" s="121"/>
      <c r="D235" s="121"/>
      <c r="E235" s="121"/>
    </row>
    <row r="236" spans="1:5" x14ac:dyDescent="0.25">
      <c r="A236" s="121"/>
      <c r="B236" s="121"/>
      <c r="C236" s="121"/>
      <c r="D236" s="121"/>
      <c r="E236" s="121"/>
    </row>
    <row r="237" spans="1:5" x14ac:dyDescent="0.25">
      <c r="A237" s="121"/>
      <c r="B237" s="121"/>
      <c r="C237" s="121"/>
      <c r="D237" s="121"/>
      <c r="E237" s="121"/>
    </row>
    <row r="238" spans="1:5" x14ac:dyDescent="0.25">
      <c r="A238" s="121"/>
      <c r="B238" s="121"/>
      <c r="C238" s="121"/>
      <c r="D238" s="121"/>
      <c r="E238" s="121"/>
    </row>
    <row r="239" spans="1:5" x14ac:dyDescent="0.25">
      <c r="A239" s="121"/>
      <c r="B239" s="121"/>
      <c r="C239" s="121"/>
      <c r="D239" s="121"/>
      <c r="E239" s="121"/>
    </row>
    <row r="240" spans="1:5" x14ac:dyDescent="0.25">
      <c r="A240" s="121"/>
      <c r="B240" s="121"/>
      <c r="C240" s="121"/>
      <c r="D240" s="121"/>
      <c r="E240" s="121"/>
    </row>
    <row r="241" spans="1:5" x14ac:dyDescent="0.25">
      <c r="A241" s="121"/>
      <c r="B241" s="121"/>
      <c r="C241" s="121"/>
      <c r="D241" s="121"/>
      <c r="E241" s="121"/>
    </row>
    <row r="242" spans="1:5" x14ac:dyDescent="0.25">
      <c r="A242" s="121"/>
      <c r="B242" s="121"/>
      <c r="C242" s="121"/>
      <c r="D242" s="121"/>
      <c r="E242" s="121"/>
    </row>
    <row r="243" spans="1:5" x14ac:dyDescent="0.25">
      <c r="A243" s="121"/>
      <c r="B243" s="121"/>
      <c r="C243" s="121"/>
      <c r="D243" s="121"/>
      <c r="E243" s="121"/>
    </row>
    <row r="244" spans="1:5" x14ac:dyDescent="0.25">
      <c r="A244" s="121"/>
      <c r="B244" s="121"/>
      <c r="C244" s="121"/>
      <c r="D244" s="121"/>
      <c r="E244" s="121"/>
    </row>
    <row r="245" spans="1:5" x14ac:dyDescent="0.25">
      <c r="A245" s="121"/>
      <c r="B245" s="121"/>
      <c r="C245" s="121"/>
      <c r="D245" s="121"/>
      <c r="E245" s="121"/>
    </row>
    <row r="246" spans="1:5" x14ac:dyDescent="0.25">
      <c r="A246" s="121"/>
      <c r="B246" s="121"/>
      <c r="C246" s="121"/>
      <c r="D246" s="121"/>
      <c r="E246" s="121"/>
    </row>
    <row r="247" spans="1:5" x14ac:dyDescent="0.25">
      <c r="A247" s="121"/>
      <c r="B247" s="121"/>
      <c r="C247" s="121"/>
      <c r="D247" s="121"/>
      <c r="E247" s="121"/>
    </row>
    <row r="248" spans="1:5" x14ac:dyDescent="0.25">
      <c r="A248" s="121"/>
      <c r="B248" s="121"/>
      <c r="C248" s="121"/>
      <c r="D248" s="121"/>
      <c r="E248" s="121"/>
    </row>
    <row r="249" spans="1:5" x14ac:dyDescent="0.25">
      <c r="A249" s="121"/>
      <c r="B249" s="121"/>
      <c r="C249" s="121"/>
      <c r="D249" s="121"/>
      <c r="E249" s="121"/>
    </row>
    <row r="250" spans="1:5" x14ac:dyDescent="0.25">
      <c r="A250" s="121"/>
      <c r="B250" s="121"/>
      <c r="C250" s="121"/>
      <c r="D250" s="121"/>
      <c r="E250" s="121"/>
    </row>
    <row r="251" spans="1:5" x14ac:dyDescent="0.25">
      <c r="A251" s="121"/>
      <c r="B251" s="121"/>
      <c r="C251" s="121"/>
      <c r="D251" s="121"/>
      <c r="E251" s="121"/>
    </row>
    <row r="252" spans="1:5" x14ac:dyDescent="0.25">
      <c r="A252" s="121"/>
      <c r="B252" s="121"/>
      <c r="C252" s="121"/>
      <c r="D252" s="121"/>
      <c r="E252" s="121"/>
    </row>
    <row r="253" spans="1:5" x14ac:dyDescent="0.25">
      <c r="A253" s="121"/>
      <c r="B253" s="121"/>
      <c r="C253" s="121"/>
      <c r="D253" s="121"/>
      <c r="E253" s="121"/>
    </row>
    <row r="254" spans="1:5" x14ac:dyDescent="0.25">
      <c r="A254" s="121"/>
      <c r="B254" s="121"/>
      <c r="C254" s="121"/>
      <c r="D254" s="121"/>
      <c r="E254" s="121"/>
    </row>
    <row r="255" spans="1:5" x14ac:dyDescent="0.25">
      <c r="A255" s="121"/>
      <c r="B255" s="121"/>
      <c r="C255" s="121"/>
      <c r="D255" s="121"/>
      <c r="E255" s="121"/>
    </row>
    <row r="256" spans="1:5" x14ac:dyDescent="0.25">
      <c r="A256" s="121"/>
      <c r="B256" s="121"/>
      <c r="C256" s="121"/>
      <c r="D256" s="121"/>
      <c r="E256" s="121"/>
    </row>
    <row r="257" spans="1:5" x14ac:dyDescent="0.25">
      <c r="A257" s="121"/>
      <c r="B257" s="121"/>
      <c r="C257" s="121"/>
      <c r="D257" s="121"/>
      <c r="E257" s="121"/>
    </row>
    <row r="258" spans="1:5" x14ac:dyDescent="0.25">
      <c r="A258" s="121"/>
      <c r="B258" s="121"/>
      <c r="C258" s="121"/>
      <c r="D258" s="121"/>
      <c r="E258" s="121"/>
    </row>
    <row r="259" spans="1:5" x14ac:dyDescent="0.25">
      <c r="A259" s="121"/>
      <c r="B259" s="121"/>
      <c r="C259" s="121"/>
      <c r="D259" s="121"/>
      <c r="E259" s="121"/>
    </row>
    <row r="260" spans="1:5" x14ac:dyDescent="0.25">
      <c r="A260" s="121"/>
      <c r="B260" s="121"/>
      <c r="C260" s="121"/>
      <c r="D260" s="121"/>
      <c r="E260" s="121"/>
    </row>
    <row r="261" spans="1:5" x14ac:dyDescent="0.25">
      <c r="A261" s="121"/>
      <c r="B261" s="121"/>
      <c r="C261" s="121"/>
      <c r="D261" s="121"/>
      <c r="E261" s="121"/>
    </row>
    <row r="262" spans="1:5" x14ac:dyDescent="0.25">
      <c r="A262" s="121"/>
      <c r="B262" s="121"/>
      <c r="C262" s="121"/>
      <c r="D262" s="121"/>
      <c r="E262" s="121"/>
    </row>
    <row r="263" spans="1:5" x14ac:dyDescent="0.25">
      <c r="A263" s="121"/>
      <c r="B263" s="121"/>
      <c r="C263" s="121"/>
      <c r="D263" s="121"/>
      <c r="E263" s="121"/>
    </row>
    <row r="264" spans="1:5" x14ac:dyDescent="0.25">
      <c r="A264" s="121"/>
      <c r="B264" s="121"/>
      <c r="C264" s="121"/>
      <c r="D264" s="121"/>
      <c r="E264" s="121"/>
    </row>
    <row r="265" spans="1:5" x14ac:dyDescent="0.25">
      <c r="A265" s="121"/>
      <c r="B265" s="121"/>
      <c r="C265" s="121"/>
      <c r="D265" s="121"/>
      <c r="E265" s="121"/>
    </row>
    <row r="266" spans="1:5" x14ac:dyDescent="0.25">
      <c r="A266" s="121"/>
      <c r="B266" s="121"/>
      <c r="C266" s="121"/>
      <c r="D266" s="121"/>
      <c r="E266" s="121"/>
    </row>
    <row r="267" spans="1:5" x14ac:dyDescent="0.25">
      <c r="A267" s="121"/>
      <c r="B267" s="121"/>
      <c r="C267" s="121"/>
      <c r="D267" s="121"/>
      <c r="E267" s="121"/>
    </row>
    <row r="268" spans="1:5" x14ac:dyDescent="0.25">
      <c r="A268" s="121"/>
      <c r="B268" s="121"/>
      <c r="C268" s="121"/>
      <c r="D268" s="121"/>
      <c r="E268" s="121"/>
    </row>
    <row r="269" spans="1:5" x14ac:dyDescent="0.25">
      <c r="A269" s="121"/>
      <c r="B269" s="121"/>
      <c r="C269" s="121"/>
      <c r="D269" s="121"/>
      <c r="E269" s="121"/>
    </row>
    <row r="270" spans="1:5" x14ac:dyDescent="0.25">
      <c r="A270" s="121"/>
      <c r="B270" s="121"/>
      <c r="C270" s="121"/>
      <c r="D270" s="121"/>
      <c r="E270" s="121"/>
    </row>
    <row r="271" spans="1:5" x14ac:dyDescent="0.25">
      <c r="A271" s="121"/>
      <c r="B271" s="121"/>
      <c r="C271" s="121"/>
      <c r="D271" s="121"/>
      <c r="E271" s="121"/>
    </row>
    <row r="272" spans="1:5" x14ac:dyDescent="0.25">
      <c r="A272" s="121"/>
      <c r="B272" s="121"/>
      <c r="C272" s="121"/>
      <c r="D272" s="121"/>
      <c r="E272" s="121"/>
    </row>
    <row r="273" spans="1:5" x14ac:dyDescent="0.25">
      <c r="A273" s="121"/>
      <c r="B273" s="121"/>
      <c r="C273" s="121"/>
      <c r="D273" s="121"/>
      <c r="E273" s="121"/>
    </row>
    <row r="274" spans="1:5" x14ac:dyDescent="0.25">
      <c r="A274" s="121"/>
      <c r="B274" s="121"/>
      <c r="C274" s="121"/>
      <c r="D274" s="121"/>
      <c r="E274" s="121"/>
    </row>
    <row r="275" spans="1:5" x14ac:dyDescent="0.25">
      <c r="A275" s="121"/>
      <c r="B275" s="121"/>
      <c r="C275" s="121"/>
      <c r="D275" s="121"/>
      <c r="E275" s="121"/>
    </row>
    <row r="276" spans="1:5" x14ac:dyDescent="0.25">
      <c r="A276" s="121"/>
      <c r="B276" s="121"/>
      <c r="C276" s="121"/>
      <c r="D276" s="121"/>
      <c r="E276" s="121"/>
    </row>
    <row r="277" spans="1:5" x14ac:dyDescent="0.25">
      <c r="A277" s="121"/>
      <c r="B277" s="121"/>
      <c r="C277" s="121"/>
      <c r="D277" s="121"/>
      <c r="E277" s="121"/>
    </row>
    <row r="278" spans="1:5" x14ac:dyDescent="0.25">
      <c r="A278" s="121"/>
      <c r="B278" s="121"/>
      <c r="C278" s="121"/>
      <c r="D278" s="121"/>
      <c r="E278" s="121"/>
    </row>
    <row r="279" spans="1:5" x14ac:dyDescent="0.25">
      <c r="A279" s="121"/>
      <c r="B279" s="121"/>
      <c r="C279" s="121"/>
      <c r="D279" s="121"/>
      <c r="E279" s="121"/>
    </row>
    <row r="280" spans="1:5" x14ac:dyDescent="0.25">
      <c r="A280" s="121"/>
      <c r="B280" s="121"/>
      <c r="C280" s="121"/>
      <c r="D280" s="121"/>
      <c r="E280" s="121"/>
    </row>
    <row r="281" spans="1:5" x14ac:dyDescent="0.25">
      <c r="A281" s="121"/>
      <c r="B281" s="121"/>
      <c r="C281" s="121"/>
      <c r="D281" s="121"/>
      <c r="E281" s="121"/>
    </row>
    <row r="282" spans="1:5" x14ac:dyDescent="0.25">
      <c r="A282" s="121"/>
      <c r="B282" s="121"/>
      <c r="C282" s="121"/>
      <c r="D282" s="121"/>
      <c r="E282" s="121"/>
    </row>
    <row r="283" spans="1:5" x14ac:dyDescent="0.25">
      <c r="A283" s="121"/>
      <c r="B283" s="121"/>
      <c r="C283" s="121"/>
      <c r="D283" s="121"/>
      <c r="E283" s="121"/>
    </row>
    <row r="284" spans="1:5" x14ac:dyDescent="0.25">
      <c r="A284" s="121"/>
      <c r="B284" s="121"/>
      <c r="C284" s="121"/>
      <c r="D284" s="121"/>
      <c r="E284" s="121"/>
    </row>
    <row r="285" spans="1:5" x14ac:dyDescent="0.25">
      <c r="A285" s="121"/>
      <c r="B285" s="121"/>
      <c r="C285" s="121"/>
      <c r="D285" s="121"/>
      <c r="E285" s="121"/>
    </row>
    <row r="286" spans="1:5" x14ac:dyDescent="0.25">
      <c r="A286" s="121"/>
      <c r="B286" s="121"/>
      <c r="C286" s="121"/>
      <c r="D286" s="121"/>
      <c r="E286" s="121"/>
    </row>
    <row r="287" spans="1:5" x14ac:dyDescent="0.25">
      <c r="A287" s="121"/>
      <c r="B287" s="121"/>
      <c r="C287" s="121"/>
      <c r="D287" s="121"/>
      <c r="E287" s="121"/>
    </row>
    <row r="288" spans="1:5" x14ac:dyDescent="0.25">
      <c r="A288" s="121"/>
      <c r="B288" s="121"/>
      <c r="C288" s="121"/>
      <c r="D288" s="121"/>
      <c r="E288" s="121"/>
    </row>
    <row r="289" spans="1:5" x14ac:dyDescent="0.25">
      <c r="A289" s="121"/>
      <c r="B289" s="121"/>
      <c r="C289" s="121"/>
      <c r="D289" s="121"/>
      <c r="E289" s="121"/>
    </row>
    <row r="290" spans="1:5" x14ac:dyDescent="0.25">
      <c r="A290" s="121"/>
      <c r="B290" s="121"/>
      <c r="C290" s="121"/>
      <c r="D290" s="121"/>
      <c r="E290" s="121"/>
    </row>
    <row r="291" spans="1:5" x14ac:dyDescent="0.25">
      <c r="A291" s="121"/>
      <c r="B291" s="121"/>
      <c r="C291" s="121"/>
      <c r="D291" s="121"/>
      <c r="E291" s="121"/>
    </row>
    <row r="292" spans="1:5" x14ac:dyDescent="0.25">
      <c r="A292" s="121"/>
      <c r="B292" s="121"/>
      <c r="C292" s="121"/>
      <c r="D292" s="121"/>
      <c r="E292" s="121"/>
    </row>
    <row r="293" spans="1:5" x14ac:dyDescent="0.25">
      <c r="A293" s="121"/>
      <c r="B293" s="121"/>
      <c r="C293" s="121"/>
      <c r="D293" s="121"/>
      <c r="E293" s="121"/>
    </row>
    <row r="294" spans="1:5" x14ac:dyDescent="0.25">
      <c r="A294" s="121"/>
      <c r="B294" s="121"/>
      <c r="C294" s="121"/>
      <c r="D294" s="121"/>
      <c r="E294" s="121"/>
    </row>
    <row r="295" spans="1:5" x14ac:dyDescent="0.25">
      <c r="A295" s="121"/>
      <c r="B295" s="121"/>
      <c r="C295" s="121"/>
      <c r="D295" s="121"/>
      <c r="E295" s="121"/>
    </row>
    <row r="296" spans="1:5" x14ac:dyDescent="0.25">
      <c r="A296" s="121"/>
      <c r="B296" s="121"/>
      <c r="C296" s="121"/>
      <c r="D296" s="121"/>
      <c r="E296" s="121"/>
    </row>
    <row r="297" spans="1:5" x14ac:dyDescent="0.25">
      <c r="A297" s="121"/>
      <c r="B297" s="121"/>
      <c r="C297" s="121"/>
      <c r="D297" s="121"/>
      <c r="E297" s="121"/>
    </row>
    <row r="298" spans="1:5" x14ac:dyDescent="0.25">
      <c r="A298" s="121"/>
      <c r="B298" s="121"/>
      <c r="C298" s="121"/>
      <c r="D298" s="121"/>
      <c r="E298" s="121"/>
    </row>
    <row r="299" spans="1:5" x14ac:dyDescent="0.25">
      <c r="A299" s="121"/>
      <c r="B299" s="121"/>
      <c r="C299" s="121"/>
      <c r="D299" s="121"/>
      <c r="E299" s="121"/>
    </row>
    <row r="300" spans="1:5" x14ac:dyDescent="0.25">
      <c r="A300" s="121"/>
      <c r="B300" s="121"/>
      <c r="C300" s="121"/>
      <c r="D300" s="121"/>
      <c r="E300" s="121"/>
    </row>
    <row r="301" spans="1:5" x14ac:dyDescent="0.25">
      <c r="A301" s="121"/>
      <c r="B301" s="121"/>
      <c r="C301" s="121"/>
      <c r="D301" s="121"/>
      <c r="E301" s="121"/>
    </row>
    <row r="302" spans="1:5" x14ac:dyDescent="0.25">
      <c r="A302" s="121"/>
      <c r="B302" s="121"/>
      <c r="C302" s="121"/>
      <c r="D302" s="121"/>
      <c r="E302" s="121"/>
    </row>
    <row r="303" spans="1:5" x14ac:dyDescent="0.25">
      <c r="A303" s="121"/>
      <c r="B303" s="121"/>
      <c r="C303" s="121"/>
      <c r="D303" s="121"/>
      <c r="E303" s="121"/>
    </row>
    <row r="304" spans="1:5" x14ac:dyDescent="0.25">
      <c r="A304" s="121"/>
      <c r="B304" s="121"/>
      <c r="C304" s="121"/>
      <c r="D304" s="121"/>
      <c r="E304" s="121"/>
    </row>
    <row r="305" spans="1:5" x14ac:dyDescent="0.25">
      <c r="A305" s="121"/>
      <c r="B305" s="121"/>
      <c r="C305" s="121"/>
      <c r="D305" s="121"/>
      <c r="E305" s="121"/>
    </row>
    <row r="306" spans="1:5" x14ac:dyDescent="0.25">
      <c r="A306" s="121"/>
      <c r="B306" s="121"/>
      <c r="C306" s="121"/>
      <c r="D306" s="121"/>
      <c r="E306" s="121"/>
    </row>
    <row r="307" spans="1:5" x14ac:dyDescent="0.25">
      <c r="A307" s="121"/>
      <c r="B307" s="121"/>
      <c r="C307" s="121"/>
      <c r="D307" s="121"/>
      <c r="E307" s="121"/>
    </row>
    <row r="308" spans="1:5" x14ac:dyDescent="0.25">
      <c r="A308" s="121"/>
      <c r="B308" s="121"/>
      <c r="C308" s="121"/>
      <c r="D308" s="121"/>
      <c r="E308" s="121"/>
    </row>
    <row r="309" spans="1:5" x14ac:dyDescent="0.25">
      <c r="A309" s="121"/>
      <c r="B309" s="121"/>
      <c r="C309" s="121"/>
      <c r="D309" s="121"/>
      <c r="E309" s="121"/>
    </row>
    <row r="310" spans="1:5" x14ac:dyDescent="0.25">
      <c r="A310" s="121"/>
      <c r="B310" s="121"/>
      <c r="C310" s="121"/>
      <c r="D310" s="121"/>
      <c r="E310" s="121"/>
    </row>
    <row r="311" spans="1:5" x14ac:dyDescent="0.25">
      <c r="A311" s="121"/>
      <c r="B311" s="121"/>
      <c r="C311" s="121"/>
      <c r="D311" s="121"/>
      <c r="E311" s="121"/>
    </row>
    <row r="312" spans="1:5" x14ac:dyDescent="0.25">
      <c r="A312" s="121"/>
      <c r="B312" s="121"/>
      <c r="C312" s="121"/>
      <c r="D312" s="121"/>
      <c r="E312" s="121"/>
    </row>
    <row r="313" spans="1:5" x14ac:dyDescent="0.25">
      <c r="A313" s="121"/>
      <c r="B313" s="121"/>
      <c r="C313" s="121"/>
      <c r="D313" s="121"/>
      <c r="E313" s="121"/>
    </row>
    <row r="314" spans="1:5" x14ac:dyDescent="0.25">
      <c r="A314" s="121"/>
      <c r="B314" s="121"/>
      <c r="C314" s="121"/>
      <c r="D314" s="121"/>
      <c r="E314" s="121"/>
    </row>
    <row r="315" spans="1:5" x14ac:dyDescent="0.25">
      <c r="A315" s="121"/>
      <c r="B315" s="121"/>
      <c r="C315" s="121"/>
      <c r="D315" s="121"/>
      <c r="E315" s="121"/>
    </row>
    <row r="316" spans="1:5" x14ac:dyDescent="0.25">
      <c r="A316" s="121"/>
      <c r="B316" s="121"/>
      <c r="C316" s="121"/>
      <c r="D316" s="121"/>
      <c r="E316" s="121"/>
    </row>
    <row r="317" spans="1:5" x14ac:dyDescent="0.25">
      <c r="A317" s="121"/>
      <c r="B317" s="121"/>
      <c r="C317" s="121"/>
      <c r="D317" s="121"/>
      <c r="E317" s="121"/>
    </row>
    <row r="318" spans="1:5" x14ac:dyDescent="0.25">
      <c r="A318" s="121"/>
      <c r="B318" s="121"/>
      <c r="C318" s="121"/>
      <c r="D318" s="121"/>
      <c r="E318" s="121"/>
    </row>
    <row r="319" spans="1:5" x14ac:dyDescent="0.25">
      <c r="A319" s="121"/>
      <c r="B319" s="121"/>
      <c r="C319" s="121"/>
      <c r="D319" s="121"/>
      <c r="E319" s="121"/>
    </row>
    <row r="320" spans="1:5" x14ac:dyDescent="0.25">
      <c r="A320" s="121"/>
      <c r="B320" s="121"/>
      <c r="C320" s="121"/>
      <c r="D320" s="121"/>
      <c r="E320" s="121"/>
    </row>
    <row r="321" spans="1:5" x14ac:dyDescent="0.25">
      <c r="A321" s="121"/>
      <c r="B321" s="121"/>
      <c r="C321" s="121"/>
      <c r="D321" s="121"/>
      <c r="E321" s="121"/>
    </row>
    <row r="322" spans="1:5" x14ac:dyDescent="0.25">
      <c r="A322" s="121"/>
      <c r="B322" s="121"/>
      <c r="C322" s="121"/>
      <c r="D322" s="121"/>
      <c r="E322" s="121"/>
    </row>
    <row r="323" spans="1:5" x14ac:dyDescent="0.25">
      <c r="A323" s="121"/>
      <c r="B323" s="121"/>
      <c r="C323" s="121"/>
      <c r="D323" s="121"/>
      <c r="E323" s="121"/>
    </row>
    <row r="324" spans="1:5" x14ac:dyDescent="0.25">
      <c r="A324" s="121"/>
      <c r="B324" s="121"/>
      <c r="C324" s="121"/>
      <c r="D324" s="121"/>
      <c r="E324" s="121"/>
    </row>
    <row r="325" spans="1:5" x14ac:dyDescent="0.25">
      <c r="A325" s="121"/>
      <c r="B325" s="121"/>
      <c r="C325" s="121"/>
      <c r="D325" s="121"/>
      <c r="E325" s="121"/>
    </row>
    <row r="326" spans="1:5" x14ac:dyDescent="0.25">
      <c r="A326" s="121"/>
      <c r="B326" s="121"/>
      <c r="C326" s="121"/>
      <c r="D326" s="121"/>
      <c r="E326" s="121"/>
    </row>
    <row r="327" spans="1:5" x14ac:dyDescent="0.25">
      <c r="A327" s="121"/>
      <c r="B327" s="121"/>
      <c r="C327" s="121"/>
      <c r="D327" s="121"/>
      <c r="E327" s="121"/>
    </row>
    <row r="328" spans="1:5" x14ac:dyDescent="0.25">
      <c r="A328" s="121"/>
      <c r="B328" s="121"/>
      <c r="C328" s="121"/>
      <c r="D328" s="121"/>
      <c r="E328" s="121"/>
    </row>
    <row r="329" spans="1:5" x14ac:dyDescent="0.25">
      <c r="A329" s="121"/>
      <c r="B329" s="121"/>
      <c r="C329" s="121"/>
      <c r="D329" s="121"/>
      <c r="E329" s="121"/>
    </row>
    <row r="330" spans="1:5" x14ac:dyDescent="0.25">
      <c r="A330" s="121"/>
      <c r="B330" s="121"/>
      <c r="C330" s="121"/>
      <c r="D330" s="121"/>
      <c r="E330" s="121"/>
    </row>
    <row r="331" spans="1:5" x14ac:dyDescent="0.25">
      <c r="A331" s="121"/>
      <c r="B331" s="121"/>
      <c r="C331" s="121"/>
      <c r="D331" s="121"/>
      <c r="E331" s="121"/>
    </row>
    <row r="332" spans="1:5" x14ac:dyDescent="0.25">
      <c r="A332" s="121"/>
      <c r="B332" s="121"/>
      <c r="C332" s="121"/>
      <c r="D332" s="121"/>
      <c r="E332" s="121"/>
    </row>
    <row r="333" spans="1:5" x14ac:dyDescent="0.25">
      <c r="A333" s="121"/>
      <c r="B333" s="121"/>
      <c r="C333" s="121"/>
      <c r="D333" s="121"/>
      <c r="E333" s="121"/>
    </row>
    <row r="334" spans="1:5" x14ac:dyDescent="0.25">
      <c r="A334" s="121"/>
      <c r="B334" s="121"/>
      <c r="C334" s="121"/>
      <c r="D334" s="121"/>
      <c r="E334" s="121"/>
    </row>
    <row r="335" spans="1:5" x14ac:dyDescent="0.25">
      <c r="A335" s="121"/>
      <c r="B335" s="121"/>
      <c r="C335" s="121"/>
      <c r="D335" s="121"/>
      <c r="E335" s="121"/>
    </row>
    <row r="336" spans="1:5" x14ac:dyDescent="0.25">
      <c r="A336" s="121"/>
      <c r="B336" s="121"/>
      <c r="C336" s="121"/>
      <c r="D336" s="121"/>
      <c r="E336" s="121"/>
    </row>
    <row r="337" spans="1:5" x14ac:dyDescent="0.25">
      <c r="A337" s="121"/>
      <c r="B337" s="121"/>
      <c r="C337" s="121"/>
      <c r="D337" s="121"/>
      <c r="E337" s="121"/>
    </row>
    <row r="338" spans="1:5" x14ac:dyDescent="0.25">
      <c r="A338" s="121"/>
      <c r="B338" s="121"/>
      <c r="C338" s="121"/>
      <c r="D338" s="121"/>
      <c r="E338" s="121"/>
    </row>
    <row r="339" spans="1:5" x14ac:dyDescent="0.25">
      <c r="A339" s="121"/>
      <c r="B339" s="121"/>
      <c r="C339" s="121"/>
      <c r="D339" s="121"/>
      <c r="E339" s="121"/>
    </row>
    <row r="340" spans="1:5" x14ac:dyDescent="0.25">
      <c r="A340" s="121"/>
      <c r="B340" s="121"/>
      <c r="C340" s="121"/>
      <c r="D340" s="121"/>
      <c r="E340" s="121"/>
    </row>
    <row r="341" spans="1:5" x14ac:dyDescent="0.25">
      <c r="A341" s="121"/>
      <c r="B341" s="121"/>
      <c r="C341" s="121"/>
      <c r="D341" s="121"/>
      <c r="E341" s="121"/>
    </row>
    <row r="342" spans="1:5" x14ac:dyDescent="0.25">
      <c r="A342" s="121"/>
      <c r="B342" s="121"/>
      <c r="C342" s="121"/>
      <c r="D342" s="121"/>
      <c r="E342" s="121"/>
    </row>
    <row r="343" spans="1:5" x14ac:dyDescent="0.25">
      <c r="A343" s="121"/>
      <c r="B343" s="121"/>
      <c r="C343" s="121"/>
      <c r="D343" s="121"/>
      <c r="E343" s="121"/>
    </row>
    <row r="344" spans="1:5" x14ac:dyDescent="0.25">
      <c r="A344" s="121"/>
      <c r="B344" s="121"/>
      <c r="C344" s="121"/>
      <c r="D344" s="121"/>
      <c r="E344" s="121"/>
    </row>
    <row r="345" spans="1:5" x14ac:dyDescent="0.25">
      <c r="A345" s="121"/>
      <c r="B345" s="121"/>
      <c r="C345" s="121"/>
      <c r="D345" s="121"/>
      <c r="E345" s="121"/>
    </row>
    <row r="346" spans="1:5" x14ac:dyDescent="0.25">
      <c r="A346" s="121"/>
      <c r="B346" s="121"/>
      <c r="C346" s="121"/>
      <c r="D346" s="121"/>
      <c r="E346" s="121"/>
    </row>
    <row r="347" spans="1:5" x14ac:dyDescent="0.25">
      <c r="A347" s="121"/>
      <c r="B347" s="121"/>
      <c r="C347" s="121"/>
      <c r="D347" s="121"/>
      <c r="E347" s="121"/>
    </row>
    <row r="348" spans="1:5" x14ac:dyDescent="0.25">
      <c r="A348" s="121"/>
      <c r="B348" s="121"/>
      <c r="C348" s="121"/>
      <c r="D348" s="121"/>
      <c r="E348" s="121"/>
    </row>
    <row r="349" spans="1:5" x14ac:dyDescent="0.25">
      <c r="A349" s="121"/>
      <c r="B349" s="121"/>
      <c r="C349" s="121"/>
      <c r="D349" s="121"/>
      <c r="E349" s="121"/>
    </row>
    <row r="350" spans="1:5" x14ac:dyDescent="0.25">
      <c r="A350" s="121"/>
      <c r="B350" s="121"/>
      <c r="C350" s="121"/>
      <c r="D350" s="121"/>
      <c r="E350" s="121"/>
    </row>
    <row r="351" spans="1:5" x14ac:dyDescent="0.25">
      <c r="A351" s="121"/>
      <c r="B351" s="121"/>
      <c r="C351" s="121"/>
      <c r="D351" s="121"/>
      <c r="E351" s="121"/>
    </row>
    <row r="352" spans="1:5" x14ac:dyDescent="0.25">
      <c r="A352" s="121"/>
      <c r="B352" s="121"/>
      <c r="C352" s="121"/>
      <c r="D352" s="121"/>
      <c r="E352" s="121"/>
    </row>
    <row r="353" spans="1:5" x14ac:dyDescent="0.25">
      <c r="A353" s="121"/>
      <c r="B353" s="121"/>
      <c r="C353" s="121"/>
      <c r="D353" s="121"/>
      <c r="E353" s="121"/>
    </row>
    <row r="354" spans="1:5" x14ac:dyDescent="0.25">
      <c r="A354" s="121"/>
      <c r="B354" s="121"/>
      <c r="C354" s="121"/>
      <c r="D354" s="121"/>
      <c r="E354" s="121"/>
    </row>
    <row r="355" spans="1:5" x14ac:dyDescent="0.25">
      <c r="A355" s="121"/>
      <c r="B355" s="121"/>
      <c r="C355" s="121"/>
      <c r="D355" s="121"/>
      <c r="E355" s="121"/>
    </row>
    <row r="356" spans="1:5" x14ac:dyDescent="0.25">
      <c r="A356" s="121"/>
      <c r="B356" s="121"/>
      <c r="C356" s="121"/>
      <c r="D356" s="121"/>
      <c r="E356" s="121"/>
    </row>
    <row r="357" spans="1:5" x14ac:dyDescent="0.25">
      <c r="A357" s="121"/>
      <c r="B357" s="121"/>
      <c r="C357" s="121"/>
      <c r="D357" s="121"/>
      <c r="E357" s="121"/>
    </row>
    <row r="358" spans="1:5" x14ac:dyDescent="0.25">
      <c r="A358" s="121"/>
      <c r="B358" s="121"/>
      <c r="C358" s="121"/>
      <c r="D358" s="121"/>
      <c r="E358" s="121"/>
    </row>
    <row r="359" spans="1:5" x14ac:dyDescent="0.25">
      <c r="A359" s="121"/>
      <c r="B359" s="121"/>
      <c r="C359" s="121"/>
      <c r="D359" s="121"/>
      <c r="E359" s="121"/>
    </row>
    <row r="360" spans="1:5" x14ac:dyDescent="0.25">
      <c r="A360" s="121"/>
      <c r="B360" s="121"/>
      <c r="C360" s="121"/>
      <c r="D360" s="121"/>
      <c r="E360" s="121"/>
    </row>
    <row r="361" spans="1:5" x14ac:dyDescent="0.25">
      <c r="A361" s="121"/>
      <c r="B361" s="121"/>
      <c r="C361" s="121"/>
      <c r="D361" s="121"/>
      <c r="E361" s="121"/>
    </row>
    <row r="362" spans="1:5" x14ac:dyDescent="0.25">
      <c r="A362" s="121"/>
      <c r="B362" s="121"/>
      <c r="C362" s="121"/>
      <c r="D362" s="121"/>
      <c r="E362" s="121"/>
    </row>
    <row r="363" spans="1:5" x14ac:dyDescent="0.25">
      <c r="A363" s="121"/>
      <c r="B363" s="121"/>
      <c r="C363" s="121"/>
      <c r="D363" s="121"/>
      <c r="E363" s="121"/>
    </row>
    <row r="364" spans="1:5" x14ac:dyDescent="0.25">
      <c r="A364" s="121"/>
      <c r="B364" s="121"/>
      <c r="C364" s="121"/>
      <c r="D364" s="121"/>
      <c r="E364" s="121"/>
    </row>
    <row r="365" spans="1:5" x14ac:dyDescent="0.25">
      <c r="A365" s="121"/>
      <c r="B365" s="121"/>
      <c r="C365" s="121"/>
      <c r="D365" s="121"/>
      <c r="E365" s="121"/>
    </row>
    <row r="366" spans="1:5" x14ac:dyDescent="0.25">
      <c r="A366" s="121"/>
      <c r="B366" s="121"/>
      <c r="C366" s="121"/>
      <c r="D366" s="121"/>
      <c r="E366" s="121"/>
    </row>
    <row r="367" spans="1:5" x14ac:dyDescent="0.25">
      <c r="A367" s="121"/>
      <c r="B367" s="121"/>
      <c r="C367" s="121"/>
      <c r="D367" s="121"/>
      <c r="E367" s="121"/>
    </row>
    <row r="368" spans="1:5" x14ac:dyDescent="0.25">
      <c r="A368" s="121"/>
      <c r="B368" s="121"/>
      <c r="C368" s="121"/>
      <c r="D368" s="121"/>
      <c r="E368" s="121"/>
    </row>
    <row r="369" spans="1:5" x14ac:dyDescent="0.25">
      <c r="A369" s="121"/>
      <c r="B369" s="121"/>
      <c r="C369" s="121"/>
      <c r="D369" s="121"/>
      <c r="E369" s="121"/>
    </row>
    <row r="370" spans="1:5" x14ac:dyDescent="0.25">
      <c r="A370" s="121"/>
      <c r="B370" s="121"/>
      <c r="C370" s="121"/>
      <c r="D370" s="121"/>
      <c r="E370" s="121"/>
    </row>
    <row r="371" spans="1:5" x14ac:dyDescent="0.25">
      <c r="A371" s="121"/>
      <c r="B371" s="121"/>
      <c r="C371" s="121"/>
      <c r="D371" s="121"/>
      <c r="E371" s="121"/>
    </row>
    <row r="372" spans="1:5" x14ac:dyDescent="0.25">
      <c r="A372" s="121"/>
      <c r="B372" s="121"/>
      <c r="C372" s="121"/>
      <c r="D372" s="121"/>
      <c r="E372" s="121"/>
    </row>
    <row r="373" spans="1:5" x14ac:dyDescent="0.25">
      <c r="A373" s="121"/>
      <c r="B373" s="121"/>
      <c r="C373" s="121"/>
      <c r="D373" s="121"/>
      <c r="E373" s="121"/>
    </row>
    <row r="374" spans="1:5" x14ac:dyDescent="0.25">
      <c r="A374" s="121"/>
      <c r="B374" s="121"/>
      <c r="C374" s="121"/>
      <c r="D374" s="121"/>
      <c r="E374" s="121"/>
    </row>
    <row r="375" spans="1:5" x14ac:dyDescent="0.25">
      <c r="A375" s="121"/>
      <c r="B375" s="121"/>
      <c r="C375" s="121"/>
      <c r="D375" s="121"/>
      <c r="E375" s="121"/>
    </row>
    <row r="376" spans="1:5" x14ac:dyDescent="0.25">
      <c r="A376" s="121"/>
      <c r="B376" s="121"/>
      <c r="C376" s="121"/>
      <c r="D376" s="121"/>
      <c r="E376" s="121"/>
    </row>
    <row r="377" spans="1:5" x14ac:dyDescent="0.25">
      <c r="A377" s="121"/>
      <c r="B377" s="121"/>
      <c r="C377" s="121"/>
      <c r="D377" s="121"/>
      <c r="E377" s="121"/>
    </row>
    <row r="378" spans="1:5" x14ac:dyDescent="0.25">
      <c r="A378" s="121"/>
      <c r="B378" s="121"/>
      <c r="C378" s="121"/>
      <c r="D378" s="121"/>
      <c r="E378" s="121"/>
    </row>
    <row r="379" spans="1:5" x14ac:dyDescent="0.25">
      <c r="A379" s="121"/>
      <c r="B379" s="121"/>
      <c r="C379" s="121"/>
      <c r="D379" s="121"/>
      <c r="E379" s="121"/>
    </row>
    <row r="380" spans="1:5" x14ac:dyDescent="0.25">
      <c r="A380" s="121"/>
      <c r="B380" s="121"/>
      <c r="C380" s="121"/>
      <c r="D380" s="121"/>
      <c r="E380" s="121"/>
    </row>
    <row r="381" spans="1:5" x14ac:dyDescent="0.25">
      <c r="A381" s="121"/>
      <c r="B381" s="121"/>
      <c r="C381" s="121"/>
      <c r="D381" s="121"/>
      <c r="E381" s="121"/>
    </row>
    <row r="382" spans="1:5" x14ac:dyDescent="0.25">
      <c r="A382" s="121"/>
      <c r="B382" s="121"/>
      <c r="C382" s="121"/>
      <c r="D382" s="121"/>
      <c r="E382" s="121"/>
    </row>
    <row r="383" spans="1:5" x14ac:dyDescent="0.25">
      <c r="A383" s="121"/>
      <c r="B383" s="121"/>
      <c r="C383" s="121"/>
      <c r="D383" s="121"/>
      <c r="E383" s="121"/>
    </row>
    <row r="384" spans="1:5" x14ac:dyDescent="0.25">
      <c r="A384" s="121"/>
      <c r="B384" s="121"/>
      <c r="C384" s="121"/>
      <c r="D384" s="121"/>
      <c r="E384" s="121"/>
    </row>
    <row r="385" spans="1:5" x14ac:dyDescent="0.25">
      <c r="A385" s="121"/>
      <c r="B385" s="121"/>
      <c r="C385" s="121"/>
      <c r="D385" s="121"/>
      <c r="E385" s="121"/>
    </row>
    <row r="386" spans="1:5" x14ac:dyDescent="0.25">
      <c r="A386" s="121"/>
      <c r="B386" s="121"/>
      <c r="C386" s="121"/>
      <c r="D386" s="121"/>
      <c r="E386" s="121"/>
    </row>
    <row r="387" spans="1:5" x14ac:dyDescent="0.25">
      <c r="A387" s="121"/>
      <c r="B387" s="121"/>
      <c r="C387" s="121"/>
      <c r="D387" s="121"/>
      <c r="E387" s="121"/>
    </row>
    <row r="388" spans="1:5" x14ac:dyDescent="0.25">
      <c r="A388" s="121"/>
      <c r="B388" s="121"/>
      <c r="C388" s="121"/>
      <c r="D388" s="121"/>
      <c r="E388" s="121"/>
    </row>
    <row r="389" spans="1:5" x14ac:dyDescent="0.25">
      <c r="A389" s="121"/>
      <c r="B389" s="121"/>
      <c r="C389" s="121"/>
      <c r="D389" s="121"/>
      <c r="E389" s="121"/>
    </row>
    <row r="390" spans="1:5" x14ac:dyDescent="0.25">
      <c r="A390" s="121"/>
      <c r="B390" s="121"/>
      <c r="C390" s="121"/>
      <c r="D390" s="121"/>
      <c r="E390" s="121"/>
    </row>
    <row r="391" spans="1:5" x14ac:dyDescent="0.25">
      <c r="A391" s="121"/>
      <c r="B391" s="121"/>
      <c r="C391" s="121"/>
      <c r="D391" s="121"/>
      <c r="E391" s="121"/>
    </row>
    <row r="392" spans="1:5" x14ac:dyDescent="0.25">
      <c r="A392" s="121"/>
      <c r="B392" s="121"/>
      <c r="C392" s="121"/>
      <c r="D392" s="121"/>
      <c r="E392" s="121"/>
    </row>
    <row r="393" spans="1:5" x14ac:dyDescent="0.25">
      <c r="A393" s="121"/>
      <c r="B393" s="121"/>
      <c r="C393" s="121"/>
      <c r="D393" s="121"/>
      <c r="E393" s="121"/>
    </row>
    <row r="394" spans="1:5" x14ac:dyDescent="0.25">
      <c r="A394" s="121"/>
      <c r="B394" s="121"/>
      <c r="C394" s="121"/>
      <c r="D394" s="121"/>
      <c r="E394" s="121"/>
    </row>
    <row r="395" spans="1:5" x14ac:dyDescent="0.25">
      <c r="A395" s="121"/>
      <c r="B395" s="121"/>
      <c r="C395" s="121"/>
      <c r="D395" s="121"/>
      <c r="E395" s="121"/>
    </row>
    <row r="396" spans="1:5" x14ac:dyDescent="0.25">
      <c r="A396" s="121"/>
      <c r="B396" s="121"/>
      <c r="C396" s="121"/>
      <c r="D396" s="121"/>
      <c r="E396" s="121"/>
    </row>
    <row r="397" spans="1:5" x14ac:dyDescent="0.25">
      <c r="A397" s="121"/>
      <c r="B397" s="121"/>
      <c r="C397" s="121"/>
      <c r="D397" s="121"/>
      <c r="E397" s="121"/>
    </row>
    <row r="398" spans="1:5" x14ac:dyDescent="0.25">
      <c r="A398" s="121"/>
      <c r="B398" s="121"/>
      <c r="C398" s="121"/>
      <c r="D398" s="121"/>
      <c r="E398" s="121"/>
    </row>
    <row r="399" spans="1:5" x14ac:dyDescent="0.25">
      <c r="A399" s="121"/>
      <c r="B399" s="121"/>
      <c r="C399" s="121"/>
      <c r="D399" s="121"/>
      <c r="E399" s="121"/>
    </row>
    <row r="400" spans="1:5" x14ac:dyDescent="0.25">
      <c r="A400" s="121"/>
      <c r="B400" s="121"/>
      <c r="C400" s="121"/>
      <c r="D400" s="121"/>
      <c r="E400" s="121"/>
    </row>
    <row r="401" spans="1:5" x14ac:dyDescent="0.25">
      <c r="A401" s="121"/>
      <c r="B401" s="121"/>
      <c r="C401" s="121"/>
      <c r="D401" s="121"/>
      <c r="E401" s="121"/>
    </row>
    <row r="402" spans="1:5" x14ac:dyDescent="0.25">
      <c r="A402" s="121"/>
      <c r="B402" s="121"/>
      <c r="C402" s="121"/>
      <c r="D402" s="121"/>
      <c r="E402" s="121"/>
    </row>
    <row r="403" spans="1:5" x14ac:dyDescent="0.25">
      <c r="A403" s="121"/>
      <c r="B403" s="121"/>
      <c r="C403" s="121"/>
      <c r="D403" s="121"/>
      <c r="E403" s="121"/>
    </row>
    <row r="404" spans="1:5" x14ac:dyDescent="0.25">
      <c r="A404" s="121"/>
      <c r="B404" s="121"/>
      <c r="C404" s="121"/>
      <c r="D404" s="121"/>
      <c r="E404" s="121"/>
    </row>
    <row r="405" spans="1:5" x14ac:dyDescent="0.25">
      <c r="A405" s="121"/>
      <c r="B405" s="121"/>
      <c r="C405" s="121"/>
      <c r="D405" s="121"/>
      <c r="E405" s="121"/>
    </row>
    <row r="406" spans="1:5" x14ac:dyDescent="0.25">
      <c r="A406" s="121"/>
      <c r="B406" s="121"/>
      <c r="C406" s="121"/>
      <c r="D406" s="121"/>
      <c r="E406" s="121"/>
    </row>
    <row r="407" spans="1:5" x14ac:dyDescent="0.25">
      <c r="A407" s="121"/>
      <c r="B407" s="121"/>
      <c r="C407" s="121"/>
      <c r="D407" s="121"/>
      <c r="E407" s="121"/>
    </row>
    <row r="408" spans="1:5" x14ac:dyDescent="0.25">
      <c r="A408" s="121"/>
      <c r="B408" s="121"/>
      <c r="C408" s="121"/>
      <c r="D408" s="121"/>
      <c r="E408" s="121"/>
    </row>
    <row r="409" spans="1:5" x14ac:dyDescent="0.25">
      <c r="A409" s="121"/>
      <c r="B409" s="121"/>
      <c r="C409" s="121"/>
      <c r="D409" s="121"/>
      <c r="E409" s="121"/>
    </row>
    <row r="410" spans="1:5" x14ac:dyDescent="0.25">
      <c r="A410" s="121"/>
      <c r="B410" s="121"/>
      <c r="C410" s="121"/>
      <c r="D410" s="121"/>
      <c r="E410" s="121"/>
    </row>
    <row r="411" spans="1:5" x14ac:dyDescent="0.25">
      <c r="A411" s="121"/>
      <c r="B411" s="121"/>
      <c r="C411" s="121"/>
      <c r="D411" s="121"/>
      <c r="E411" s="121"/>
    </row>
    <row r="412" spans="1:5" x14ac:dyDescent="0.25">
      <c r="A412" s="121"/>
      <c r="B412" s="121"/>
      <c r="C412" s="121"/>
      <c r="D412" s="121"/>
      <c r="E412" s="121"/>
    </row>
    <row r="413" spans="1:5" x14ac:dyDescent="0.25">
      <c r="A413" s="121"/>
      <c r="B413" s="121"/>
      <c r="C413" s="121"/>
      <c r="D413" s="121"/>
      <c r="E413" s="121"/>
    </row>
    <row r="414" spans="1:5" x14ac:dyDescent="0.25">
      <c r="A414" s="121"/>
      <c r="B414" s="121"/>
      <c r="C414" s="121"/>
      <c r="D414" s="121"/>
      <c r="E414" s="121"/>
    </row>
    <row r="415" spans="1:5" x14ac:dyDescent="0.25">
      <c r="A415" s="121"/>
      <c r="B415" s="121"/>
      <c r="C415" s="121"/>
      <c r="D415" s="121"/>
      <c r="E415" s="121"/>
    </row>
    <row r="416" spans="1:5" x14ac:dyDescent="0.25">
      <c r="A416" s="121"/>
      <c r="B416" s="121"/>
      <c r="C416" s="121"/>
      <c r="D416" s="121"/>
      <c r="E416" s="121"/>
    </row>
    <row r="417" spans="1:5" x14ac:dyDescent="0.25">
      <c r="A417" s="121"/>
      <c r="B417" s="121"/>
      <c r="C417" s="121"/>
      <c r="D417" s="121"/>
      <c r="E417" s="121"/>
    </row>
    <row r="418" spans="1:5" x14ac:dyDescent="0.25">
      <c r="A418" s="121"/>
      <c r="B418" s="121"/>
      <c r="C418" s="121"/>
      <c r="D418" s="121"/>
      <c r="E418" s="121"/>
    </row>
    <row r="419" spans="1:5" x14ac:dyDescent="0.25">
      <c r="A419" s="121"/>
      <c r="B419" s="121"/>
      <c r="C419" s="121"/>
      <c r="D419" s="121"/>
      <c r="E419" s="121"/>
    </row>
    <row r="420" spans="1:5" x14ac:dyDescent="0.25">
      <c r="A420" s="121"/>
      <c r="B420" s="121"/>
      <c r="C420" s="121"/>
      <c r="D420" s="121"/>
      <c r="E420" s="121"/>
    </row>
    <row r="421" spans="1:5" x14ac:dyDescent="0.25">
      <c r="A421" s="121"/>
      <c r="B421" s="121"/>
      <c r="C421" s="121"/>
      <c r="D421" s="121"/>
      <c r="E421" s="121"/>
    </row>
    <row r="422" spans="1:5" x14ac:dyDescent="0.25">
      <c r="A422" s="121"/>
      <c r="B422" s="121"/>
      <c r="C422" s="121"/>
      <c r="D422" s="121"/>
      <c r="E422" s="121"/>
    </row>
    <row r="423" spans="1:5" x14ac:dyDescent="0.25">
      <c r="A423" s="121"/>
      <c r="B423" s="121"/>
      <c r="C423" s="121"/>
      <c r="D423" s="121"/>
      <c r="E423" s="121"/>
    </row>
    <row r="424" spans="1:5" x14ac:dyDescent="0.25">
      <c r="A424" s="121"/>
      <c r="B424" s="121"/>
      <c r="C424" s="121"/>
      <c r="D424" s="121"/>
      <c r="E424" s="121"/>
    </row>
    <row r="425" spans="1:5" x14ac:dyDescent="0.25">
      <c r="A425" s="121"/>
      <c r="B425" s="121"/>
      <c r="C425" s="121"/>
      <c r="D425" s="121"/>
      <c r="E425" s="121"/>
    </row>
    <row r="426" spans="1:5" x14ac:dyDescent="0.25">
      <c r="A426" s="121"/>
      <c r="B426" s="121"/>
      <c r="C426" s="121"/>
      <c r="D426" s="121"/>
      <c r="E426" s="121"/>
    </row>
    <row r="427" spans="1:5" x14ac:dyDescent="0.25">
      <c r="A427" s="121"/>
      <c r="B427" s="121"/>
      <c r="C427" s="121"/>
      <c r="D427" s="121"/>
      <c r="E427" s="121"/>
    </row>
    <row r="428" spans="1:5" x14ac:dyDescent="0.25">
      <c r="A428" s="121"/>
      <c r="B428" s="121"/>
      <c r="C428" s="121"/>
      <c r="D428" s="121"/>
      <c r="E428" s="121"/>
    </row>
    <row r="429" spans="1:5" x14ac:dyDescent="0.25">
      <c r="A429" s="121"/>
      <c r="B429" s="121"/>
      <c r="C429" s="121"/>
      <c r="D429" s="121"/>
      <c r="E429" s="121"/>
    </row>
    <row r="430" spans="1:5" x14ac:dyDescent="0.25">
      <c r="A430" s="121"/>
      <c r="B430" s="121"/>
      <c r="C430" s="121"/>
      <c r="D430" s="121"/>
      <c r="E430" s="121"/>
    </row>
    <row r="431" spans="1:5" x14ac:dyDescent="0.25">
      <c r="A431" s="121"/>
      <c r="B431" s="121"/>
      <c r="C431" s="121"/>
      <c r="D431" s="121"/>
      <c r="E431" s="121"/>
    </row>
    <row r="432" spans="1:5" x14ac:dyDescent="0.25">
      <c r="A432" s="121"/>
      <c r="B432" s="121"/>
      <c r="C432" s="121"/>
      <c r="D432" s="121"/>
      <c r="E432" s="121"/>
    </row>
    <row r="433" spans="1:5" x14ac:dyDescent="0.25">
      <c r="A433" s="121"/>
      <c r="B433" s="121"/>
      <c r="C433" s="121"/>
      <c r="D433" s="121"/>
      <c r="E433" s="121"/>
    </row>
    <row r="434" spans="1:5" x14ac:dyDescent="0.25">
      <c r="A434" s="121"/>
      <c r="B434" s="121"/>
      <c r="C434" s="121"/>
      <c r="D434" s="121"/>
      <c r="E434" s="121"/>
    </row>
    <row r="435" spans="1:5" x14ac:dyDescent="0.25">
      <c r="A435" s="121"/>
      <c r="B435" s="121"/>
      <c r="C435" s="121"/>
      <c r="D435" s="121"/>
      <c r="E435" s="121"/>
    </row>
    <row r="436" spans="1:5" x14ac:dyDescent="0.25">
      <c r="A436" s="121"/>
      <c r="B436" s="121"/>
      <c r="C436" s="121"/>
      <c r="D436" s="121"/>
      <c r="E436" s="121"/>
    </row>
    <row r="437" spans="1:5" x14ac:dyDescent="0.25">
      <c r="A437" s="121"/>
      <c r="B437" s="121"/>
      <c r="C437" s="121"/>
      <c r="D437" s="121"/>
      <c r="E437" s="121"/>
    </row>
    <row r="438" spans="1:5" x14ac:dyDescent="0.25">
      <c r="A438" s="121"/>
      <c r="B438" s="121"/>
      <c r="C438" s="121"/>
      <c r="D438" s="121"/>
      <c r="E438" s="121"/>
    </row>
    <row r="439" spans="1:5" x14ac:dyDescent="0.25">
      <c r="A439" s="121"/>
      <c r="B439" s="121"/>
      <c r="C439" s="121"/>
      <c r="D439" s="121"/>
      <c r="E439" s="121"/>
    </row>
    <row r="440" spans="1:5" x14ac:dyDescent="0.25">
      <c r="A440" s="121"/>
      <c r="B440" s="121"/>
      <c r="C440" s="121"/>
      <c r="D440" s="121"/>
      <c r="E440" s="121"/>
    </row>
    <row r="441" spans="1:5" x14ac:dyDescent="0.25">
      <c r="A441" s="121"/>
      <c r="B441" s="121"/>
      <c r="C441" s="121"/>
      <c r="D441" s="121"/>
      <c r="E441" s="121"/>
    </row>
    <row r="442" spans="1:5" x14ac:dyDescent="0.25">
      <c r="A442" s="121"/>
      <c r="B442" s="121"/>
      <c r="C442" s="121"/>
      <c r="D442" s="121"/>
      <c r="E442" s="121"/>
    </row>
    <row r="443" spans="1:5" x14ac:dyDescent="0.25">
      <c r="A443" s="121"/>
      <c r="B443" s="121"/>
      <c r="C443" s="121"/>
      <c r="D443" s="121"/>
      <c r="E443" s="121"/>
    </row>
    <row r="444" spans="1:5" x14ac:dyDescent="0.25">
      <c r="A444" s="121"/>
      <c r="B444" s="121"/>
      <c r="C444" s="121"/>
      <c r="D444" s="121"/>
      <c r="E444" s="121"/>
    </row>
    <row r="445" spans="1:5" x14ac:dyDescent="0.25">
      <c r="A445" s="121"/>
      <c r="B445" s="121"/>
      <c r="C445" s="121"/>
      <c r="D445" s="121"/>
      <c r="E445" s="121"/>
    </row>
    <row r="446" spans="1:5" x14ac:dyDescent="0.25">
      <c r="A446" s="121"/>
      <c r="B446" s="121"/>
      <c r="C446" s="121"/>
      <c r="D446" s="121"/>
      <c r="E446" s="121"/>
    </row>
    <row r="447" spans="1:5" x14ac:dyDescent="0.25">
      <c r="A447" s="121"/>
      <c r="B447" s="121"/>
      <c r="C447" s="121"/>
      <c r="D447" s="121"/>
      <c r="E447" s="121"/>
    </row>
    <row r="448" spans="1:5" x14ac:dyDescent="0.25">
      <c r="A448" s="121"/>
      <c r="B448" s="121"/>
      <c r="C448" s="121"/>
      <c r="D448" s="121"/>
      <c r="E448" s="121"/>
    </row>
    <row r="449" spans="1:5" x14ac:dyDescent="0.25">
      <c r="A449" s="121"/>
      <c r="B449" s="121"/>
      <c r="C449" s="121"/>
      <c r="D449" s="121"/>
      <c r="E449" s="121"/>
    </row>
    <row r="450" spans="1:5" x14ac:dyDescent="0.25">
      <c r="A450" s="121"/>
      <c r="B450" s="121"/>
      <c r="C450" s="121"/>
      <c r="D450" s="121"/>
      <c r="E450" s="121"/>
    </row>
    <row r="451" spans="1:5" x14ac:dyDescent="0.25">
      <c r="A451" s="121"/>
      <c r="B451" s="121"/>
      <c r="C451" s="121"/>
      <c r="D451" s="121"/>
      <c r="E451" s="121"/>
    </row>
    <row r="452" spans="1:5" x14ac:dyDescent="0.25">
      <c r="A452" s="121"/>
      <c r="B452" s="121"/>
      <c r="C452" s="121"/>
      <c r="D452" s="121"/>
      <c r="E452" s="121"/>
    </row>
    <row r="453" spans="1:5" x14ac:dyDescent="0.25">
      <c r="A453" s="121"/>
      <c r="B453" s="121"/>
      <c r="C453" s="121"/>
      <c r="D453" s="121"/>
      <c r="E453" s="121"/>
    </row>
    <row r="454" spans="1:5" x14ac:dyDescent="0.25">
      <c r="A454" s="121"/>
      <c r="B454" s="121"/>
      <c r="C454" s="121"/>
      <c r="D454" s="121"/>
      <c r="E454" s="121"/>
    </row>
    <row r="455" spans="1:5" x14ac:dyDescent="0.25">
      <c r="A455" s="121"/>
      <c r="B455" s="121"/>
      <c r="C455" s="121"/>
      <c r="D455" s="121"/>
      <c r="E455" s="121"/>
    </row>
    <row r="456" spans="1:5" x14ac:dyDescent="0.25">
      <c r="A456" s="121"/>
      <c r="B456" s="121"/>
      <c r="C456" s="121"/>
      <c r="D456" s="121"/>
      <c r="E456" s="121"/>
    </row>
    <row r="457" spans="1:5" x14ac:dyDescent="0.25">
      <c r="A457" s="121"/>
      <c r="B457" s="121"/>
      <c r="C457" s="121"/>
      <c r="D457" s="121"/>
      <c r="E457" s="121"/>
    </row>
    <row r="458" spans="1:5" x14ac:dyDescent="0.25">
      <c r="A458" s="121"/>
      <c r="B458" s="121"/>
      <c r="C458" s="121"/>
      <c r="D458" s="121"/>
      <c r="E458" s="121"/>
    </row>
    <row r="459" spans="1:5" x14ac:dyDescent="0.25">
      <c r="A459" s="121"/>
      <c r="B459" s="121"/>
      <c r="C459" s="121"/>
      <c r="D459" s="121"/>
      <c r="E459" s="121"/>
    </row>
    <row r="460" spans="1:5" x14ac:dyDescent="0.25">
      <c r="A460" s="121"/>
      <c r="B460" s="121"/>
      <c r="C460" s="121"/>
      <c r="D460" s="121"/>
      <c r="E460" s="121"/>
    </row>
    <row r="461" spans="1:5" x14ac:dyDescent="0.25">
      <c r="A461" s="121"/>
      <c r="B461" s="121"/>
      <c r="C461" s="121"/>
      <c r="D461" s="121"/>
      <c r="E461" s="121"/>
    </row>
    <row r="462" spans="1:5" x14ac:dyDescent="0.25">
      <c r="A462" s="121"/>
      <c r="B462" s="121"/>
      <c r="C462" s="121"/>
      <c r="D462" s="121"/>
      <c r="E462" s="121"/>
    </row>
    <row r="463" spans="1:5" x14ac:dyDescent="0.25">
      <c r="A463" s="121"/>
      <c r="B463" s="121"/>
      <c r="C463" s="121"/>
      <c r="D463" s="121"/>
      <c r="E463" s="121"/>
    </row>
    <row r="464" spans="1:5" x14ac:dyDescent="0.25">
      <c r="A464" s="121"/>
      <c r="B464" s="121"/>
      <c r="C464" s="121"/>
      <c r="D464" s="121"/>
      <c r="E464" s="121"/>
    </row>
    <row r="465" spans="1:5" x14ac:dyDescent="0.25">
      <c r="A465" s="121"/>
      <c r="B465" s="121"/>
      <c r="C465" s="121"/>
      <c r="D465" s="121"/>
      <c r="E465" s="121"/>
    </row>
    <row r="466" spans="1:5" x14ac:dyDescent="0.25">
      <c r="A466" s="121"/>
      <c r="B466" s="121"/>
      <c r="C466" s="121"/>
      <c r="D466" s="121"/>
      <c r="E466" s="121"/>
    </row>
    <row r="467" spans="1:5" x14ac:dyDescent="0.25">
      <c r="A467" s="121"/>
      <c r="B467" s="121"/>
      <c r="C467" s="121"/>
      <c r="D467" s="121"/>
      <c r="E467" s="121"/>
    </row>
    <row r="468" spans="1:5" x14ac:dyDescent="0.25">
      <c r="A468" s="121"/>
      <c r="B468" s="121"/>
      <c r="C468" s="121"/>
      <c r="D468" s="121"/>
      <c r="E468" s="121"/>
    </row>
    <row r="469" spans="1:5" x14ac:dyDescent="0.25">
      <c r="A469" s="121"/>
      <c r="B469" s="121"/>
      <c r="C469" s="121"/>
      <c r="D469" s="121"/>
      <c r="E469" s="121"/>
    </row>
    <row r="470" spans="1:5" x14ac:dyDescent="0.25">
      <c r="A470" s="121"/>
      <c r="B470" s="121"/>
      <c r="C470" s="121"/>
      <c r="D470" s="121"/>
      <c r="E470" s="121"/>
    </row>
    <row r="471" spans="1:5" x14ac:dyDescent="0.25">
      <c r="A471" s="121"/>
      <c r="B471" s="121"/>
      <c r="C471" s="121"/>
      <c r="D471" s="121"/>
      <c r="E471" s="121"/>
    </row>
    <row r="472" spans="1:5" x14ac:dyDescent="0.25">
      <c r="A472" s="121"/>
      <c r="B472" s="121"/>
      <c r="C472" s="121"/>
      <c r="D472" s="121"/>
      <c r="E472" s="121"/>
    </row>
    <row r="473" spans="1:5" x14ac:dyDescent="0.25">
      <c r="A473" s="121"/>
      <c r="B473" s="121"/>
      <c r="C473" s="121"/>
      <c r="D473" s="121"/>
      <c r="E473" s="121"/>
    </row>
    <row r="474" spans="1:5" x14ac:dyDescent="0.25">
      <c r="A474" s="121"/>
      <c r="B474" s="121"/>
      <c r="C474" s="121"/>
      <c r="D474" s="121"/>
      <c r="E474" s="121"/>
    </row>
    <row r="475" spans="1:5" x14ac:dyDescent="0.25">
      <c r="A475" s="121"/>
      <c r="B475" s="121"/>
      <c r="C475" s="121"/>
      <c r="D475" s="121"/>
      <c r="E475" s="121"/>
    </row>
    <row r="476" spans="1:5" x14ac:dyDescent="0.25">
      <c r="A476" s="121"/>
      <c r="B476" s="121"/>
      <c r="C476" s="121"/>
      <c r="D476" s="121"/>
      <c r="E476" s="121"/>
    </row>
    <row r="477" spans="1:5" x14ac:dyDescent="0.25">
      <c r="A477" s="121"/>
      <c r="B477" s="121"/>
      <c r="C477" s="121"/>
      <c r="D477" s="121"/>
      <c r="E477" s="121"/>
    </row>
    <row r="478" spans="1:5" x14ac:dyDescent="0.25">
      <c r="A478" s="121"/>
      <c r="B478" s="121"/>
      <c r="C478" s="121"/>
      <c r="D478" s="121"/>
      <c r="E478" s="121"/>
    </row>
    <row r="479" spans="1:5" x14ac:dyDescent="0.25">
      <c r="A479" s="121"/>
      <c r="B479" s="121"/>
      <c r="C479" s="121"/>
      <c r="D479" s="121"/>
      <c r="E479" s="121"/>
    </row>
    <row r="480" spans="1:5" x14ac:dyDescent="0.25">
      <c r="A480" s="121"/>
      <c r="B480" s="121"/>
      <c r="C480" s="121"/>
      <c r="D480" s="121"/>
      <c r="E480" s="121"/>
    </row>
    <row r="481" spans="1:5" x14ac:dyDescent="0.25">
      <c r="A481" s="121"/>
      <c r="B481" s="121"/>
      <c r="C481" s="121"/>
      <c r="D481" s="121"/>
      <c r="E481" s="121"/>
    </row>
    <row r="482" spans="1:5" x14ac:dyDescent="0.25">
      <c r="A482" s="121"/>
      <c r="B482" s="121"/>
      <c r="C482" s="121"/>
      <c r="D482" s="121"/>
      <c r="E482" s="121"/>
    </row>
    <row r="483" spans="1:5" x14ac:dyDescent="0.25">
      <c r="A483" s="121"/>
      <c r="B483" s="121"/>
      <c r="C483" s="121"/>
      <c r="D483" s="121"/>
      <c r="E483" s="121"/>
    </row>
    <row r="484" spans="1:5" x14ac:dyDescent="0.25">
      <c r="A484" s="121"/>
      <c r="B484" s="121"/>
      <c r="C484" s="121"/>
      <c r="D484" s="121"/>
      <c r="E484" s="121"/>
    </row>
    <row r="485" spans="1:5" x14ac:dyDescent="0.25">
      <c r="A485" s="121"/>
      <c r="B485" s="121"/>
      <c r="C485" s="121"/>
      <c r="D485" s="121"/>
      <c r="E485" s="121"/>
    </row>
    <row r="486" spans="1:5" x14ac:dyDescent="0.25">
      <c r="A486" s="121"/>
      <c r="B486" s="121"/>
      <c r="C486" s="121"/>
      <c r="D486" s="121"/>
      <c r="E486" s="121"/>
    </row>
    <row r="487" spans="1:5" x14ac:dyDescent="0.25">
      <c r="A487" s="121"/>
      <c r="B487" s="121"/>
      <c r="C487" s="121"/>
      <c r="D487" s="121"/>
      <c r="E487" s="121"/>
    </row>
    <row r="488" spans="1:5" x14ac:dyDescent="0.25">
      <c r="A488" s="121"/>
      <c r="B488" s="121"/>
      <c r="C488" s="121"/>
      <c r="D488" s="121"/>
      <c r="E488" s="121"/>
    </row>
    <row r="489" spans="1:5" x14ac:dyDescent="0.25">
      <c r="A489" s="121"/>
      <c r="B489" s="121"/>
      <c r="C489" s="121"/>
      <c r="D489" s="121"/>
      <c r="E489" s="121"/>
    </row>
    <row r="490" spans="1:5" x14ac:dyDescent="0.25">
      <c r="A490" s="121"/>
      <c r="B490" s="121"/>
      <c r="C490" s="121"/>
      <c r="D490" s="121"/>
      <c r="E490" s="121"/>
    </row>
    <row r="491" spans="1:5" x14ac:dyDescent="0.25">
      <c r="A491" s="121"/>
      <c r="B491" s="121"/>
      <c r="C491" s="121"/>
      <c r="D491" s="121"/>
      <c r="E491" s="121"/>
    </row>
    <row r="492" spans="1:5" x14ac:dyDescent="0.25">
      <c r="A492" s="121"/>
      <c r="B492" s="121"/>
      <c r="C492" s="121"/>
      <c r="D492" s="121"/>
      <c r="E492" s="121"/>
    </row>
    <row r="493" spans="1:5" x14ac:dyDescent="0.25">
      <c r="A493" s="121"/>
      <c r="B493" s="121"/>
      <c r="C493" s="121"/>
      <c r="D493" s="121"/>
      <c r="E493" s="121"/>
    </row>
    <row r="494" spans="1:5" x14ac:dyDescent="0.25">
      <c r="A494" s="121"/>
      <c r="B494" s="121"/>
      <c r="C494" s="121"/>
      <c r="D494" s="121"/>
      <c r="E494" s="121"/>
    </row>
    <row r="495" spans="1:5" x14ac:dyDescent="0.25">
      <c r="A495" s="121"/>
      <c r="B495" s="121"/>
      <c r="C495" s="121"/>
      <c r="D495" s="121"/>
      <c r="E495" s="121"/>
    </row>
    <row r="496" spans="1:5" x14ac:dyDescent="0.25">
      <c r="A496" s="121"/>
      <c r="B496" s="121"/>
      <c r="C496" s="121"/>
      <c r="D496" s="121"/>
      <c r="E496" s="121"/>
    </row>
    <row r="497" spans="1:5" x14ac:dyDescent="0.25">
      <c r="A497" s="121"/>
      <c r="B497" s="121"/>
      <c r="C497" s="121"/>
      <c r="D497" s="121"/>
      <c r="E497" s="121"/>
    </row>
    <row r="498" spans="1:5" x14ac:dyDescent="0.25">
      <c r="A498" s="121"/>
      <c r="B498" s="121"/>
      <c r="C498" s="121"/>
      <c r="D498" s="121"/>
      <c r="E498" s="121"/>
    </row>
    <row r="499" spans="1:5" x14ac:dyDescent="0.25">
      <c r="A499" s="121"/>
      <c r="B499" s="121"/>
      <c r="C499" s="121"/>
      <c r="D499" s="121"/>
      <c r="E499" s="121"/>
    </row>
    <row r="500" spans="1:5" x14ac:dyDescent="0.25">
      <c r="A500" s="121"/>
      <c r="B500" s="121"/>
      <c r="C500" s="121"/>
      <c r="D500" s="121"/>
      <c r="E500" s="121"/>
    </row>
    <row r="501" spans="1:5" x14ac:dyDescent="0.25">
      <c r="A501" s="121"/>
      <c r="B501" s="121"/>
      <c r="C501" s="121"/>
      <c r="D501" s="121"/>
      <c r="E501" s="121"/>
    </row>
    <row r="502" spans="1:5" x14ac:dyDescent="0.25">
      <c r="A502" s="121"/>
      <c r="B502" s="121"/>
      <c r="C502" s="121"/>
      <c r="D502" s="121"/>
      <c r="E502" s="121"/>
    </row>
    <row r="503" spans="1:5" x14ac:dyDescent="0.25">
      <c r="A503" s="121"/>
      <c r="B503" s="121"/>
      <c r="C503" s="121"/>
      <c r="D503" s="121"/>
      <c r="E503" s="121"/>
    </row>
    <row r="504" spans="1:5" x14ac:dyDescent="0.25">
      <c r="A504" s="121"/>
      <c r="B504" s="121"/>
      <c r="C504" s="121"/>
      <c r="D504" s="121"/>
      <c r="E504" s="121"/>
    </row>
    <row r="505" spans="1:5" x14ac:dyDescent="0.25">
      <c r="A505" s="121"/>
      <c r="B505" s="121"/>
      <c r="C505" s="121"/>
      <c r="D505" s="121"/>
      <c r="E505" s="121"/>
    </row>
    <row r="506" spans="1:5" x14ac:dyDescent="0.25">
      <c r="A506" s="121"/>
      <c r="B506" s="121"/>
      <c r="C506" s="121"/>
      <c r="D506" s="121"/>
      <c r="E506" s="121"/>
    </row>
    <row r="507" spans="1:5" x14ac:dyDescent="0.25">
      <c r="A507" s="121"/>
      <c r="B507" s="121"/>
      <c r="C507" s="121"/>
      <c r="D507" s="121"/>
      <c r="E507" s="121"/>
    </row>
    <row r="508" spans="1:5" x14ac:dyDescent="0.25">
      <c r="A508" s="121"/>
      <c r="B508" s="121"/>
      <c r="C508" s="121"/>
      <c r="D508" s="121"/>
      <c r="E508" s="121"/>
    </row>
    <row r="509" spans="1:5" x14ac:dyDescent="0.25">
      <c r="A509" s="121"/>
      <c r="B509" s="121"/>
      <c r="C509" s="121"/>
      <c r="D509" s="121"/>
      <c r="E509" s="121"/>
    </row>
    <row r="510" spans="1:5" x14ac:dyDescent="0.25">
      <c r="A510" s="121"/>
      <c r="B510" s="121"/>
      <c r="C510" s="121"/>
      <c r="D510" s="121"/>
      <c r="E510" s="121"/>
    </row>
    <row r="511" spans="1:5" x14ac:dyDescent="0.25">
      <c r="A511" s="121"/>
      <c r="B511" s="121"/>
      <c r="C511" s="121"/>
      <c r="D511" s="121"/>
      <c r="E511" s="121"/>
    </row>
    <row r="512" spans="1:5" x14ac:dyDescent="0.25">
      <c r="A512" s="121"/>
      <c r="B512" s="121"/>
      <c r="C512" s="121"/>
      <c r="D512" s="121"/>
      <c r="E512" s="121"/>
    </row>
    <row r="513" spans="1:5" x14ac:dyDescent="0.25">
      <c r="A513" s="121"/>
      <c r="B513" s="121"/>
      <c r="C513" s="121"/>
      <c r="D513" s="121"/>
      <c r="E513" s="121"/>
    </row>
    <row r="514" spans="1:5" x14ac:dyDescent="0.25">
      <c r="A514" s="121"/>
      <c r="B514" s="121"/>
      <c r="C514" s="121"/>
      <c r="D514" s="121"/>
      <c r="E514" s="121"/>
    </row>
    <row r="515" spans="1:5" x14ac:dyDescent="0.25">
      <c r="A515" s="121"/>
      <c r="B515" s="121"/>
      <c r="C515" s="121"/>
      <c r="D515" s="121"/>
      <c r="E515" s="121"/>
    </row>
    <row r="516" spans="1:5" x14ac:dyDescent="0.25">
      <c r="A516" s="121"/>
      <c r="B516" s="121"/>
      <c r="C516" s="121"/>
      <c r="D516" s="121"/>
      <c r="E516" s="121"/>
    </row>
    <row r="517" spans="1:5" x14ac:dyDescent="0.25">
      <c r="A517" s="121"/>
      <c r="B517" s="121"/>
      <c r="C517" s="121"/>
      <c r="D517" s="121"/>
      <c r="E517" s="121"/>
    </row>
    <row r="518" spans="1:5" x14ac:dyDescent="0.25">
      <c r="A518" s="121"/>
      <c r="B518" s="121"/>
      <c r="C518" s="121"/>
      <c r="D518" s="121"/>
      <c r="E518" s="121"/>
    </row>
    <row r="519" spans="1:5" x14ac:dyDescent="0.25">
      <c r="A519" s="121"/>
      <c r="B519" s="121"/>
      <c r="C519" s="121"/>
      <c r="D519" s="121"/>
      <c r="E519" s="121"/>
    </row>
    <row r="520" spans="1:5" x14ac:dyDescent="0.25">
      <c r="A520" s="121"/>
      <c r="B520" s="121"/>
      <c r="C520" s="121"/>
      <c r="D520" s="121"/>
      <c r="E520" s="121"/>
    </row>
    <row r="521" spans="1:5" x14ac:dyDescent="0.25">
      <c r="A521" s="121"/>
      <c r="B521" s="121"/>
      <c r="C521" s="121"/>
      <c r="D521" s="121"/>
      <c r="E521" s="121"/>
    </row>
    <row r="522" spans="1:5" x14ac:dyDescent="0.25">
      <c r="A522" s="121"/>
      <c r="B522" s="121"/>
      <c r="C522" s="121"/>
      <c r="D522" s="121"/>
      <c r="E522" s="121"/>
    </row>
    <row r="523" spans="1:5" x14ac:dyDescent="0.25">
      <c r="A523" s="121"/>
      <c r="B523" s="121"/>
      <c r="C523" s="121"/>
      <c r="D523" s="121"/>
      <c r="E523" s="121"/>
    </row>
    <row r="524" spans="1:5" x14ac:dyDescent="0.25">
      <c r="A524" s="121"/>
      <c r="B524" s="121"/>
      <c r="C524" s="121"/>
      <c r="D524" s="121"/>
      <c r="E524" s="121"/>
    </row>
    <row r="525" spans="1:5" x14ac:dyDescent="0.25">
      <c r="A525" s="121"/>
      <c r="B525" s="121"/>
      <c r="C525" s="121"/>
      <c r="D525" s="121"/>
      <c r="E525" s="121"/>
    </row>
    <row r="526" spans="1:5" x14ac:dyDescent="0.25">
      <c r="A526" s="121"/>
      <c r="B526" s="121"/>
      <c r="C526" s="121"/>
      <c r="D526" s="121"/>
      <c r="E526" s="121"/>
    </row>
    <row r="527" spans="1:5" x14ac:dyDescent="0.25">
      <c r="A527" s="121"/>
      <c r="B527" s="121"/>
      <c r="C527" s="121"/>
      <c r="D527" s="121"/>
      <c r="E527" s="121"/>
    </row>
    <row r="528" spans="1:5" x14ac:dyDescent="0.25">
      <c r="A528" s="121"/>
      <c r="B528" s="121"/>
      <c r="C528" s="121"/>
      <c r="D528" s="121"/>
      <c r="E528" s="121"/>
    </row>
    <row r="529" spans="1:5" x14ac:dyDescent="0.25">
      <c r="A529" s="121"/>
      <c r="B529" s="121"/>
      <c r="C529" s="121"/>
      <c r="D529" s="121"/>
      <c r="E529" s="121"/>
    </row>
    <row r="530" spans="1:5" x14ac:dyDescent="0.25">
      <c r="A530" s="121"/>
      <c r="B530" s="121"/>
      <c r="C530" s="121"/>
      <c r="D530" s="121"/>
      <c r="E530" s="121"/>
    </row>
    <row r="531" spans="1:5" x14ac:dyDescent="0.25">
      <c r="A531" s="121"/>
      <c r="B531" s="121"/>
      <c r="C531" s="121"/>
      <c r="D531" s="121"/>
      <c r="E531" s="121"/>
    </row>
    <row r="532" spans="1:5" x14ac:dyDescent="0.25">
      <c r="A532" s="121"/>
      <c r="B532" s="121"/>
      <c r="C532" s="121"/>
      <c r="D532" s="121"/>
      <c r="E532" s="121"/>
    </row>
    <row r="533" spans="1:5" x14ac:dyDescent="0.25">
      <c r="A533" s="121"/>
      <c r="B533" s="121"/>
      <c r="C533" s="121"/>
      <c r="D533" s="121"/>
      <c r="E533" s="121"/>
    </row>
    <row r="534" spans="1:5" x14ac:dyDescent="0.25">
      <c r="A534" s="121"/>
      <c r="B534" s="121"/>
      <c r="C534" s="121"/>
      <c r="D534" s="121"/>
      <c r="E534" s="121"/>
    </row>
    <row r="535" spans="1:5" x14ac:dyDescent="0.25">
      <c r="A535" s="121"/>
      <c r="B535" s="121"/>
      <c r="C535" s="121"/>
      <c r="D535" s="121"/>
      <c r="E535" s="121"/>
    </row>
    <row r="536" spans="1:5" x14ac:dyDescent="0.25">
      <c r="A536" s="121"/>
      <c r="B536" s="121"/>
      <c r="C536" s="121"/>
      <c r="D536" s="121"/>
      <c r="E536" s="121"/>
    </row>
    <row r="537" spans="1:5" x14ac:dyDescent="0.25">
      <c r="A537" s="121"/>
      <c r="B537" s="121"/>
      <c r="C537" s="121"/>
      <c r="D537" s="121"/>
      <c r="E537" s="121"/>
    </row>
    <row r="538" spans="1:5" x14ac:dyDescent="0.25">
      <c r="A538" s="121"/>
      <c r="B538" s="121"/>
      <c r="C538" s="121"/>
      <c r="D538" s="121"/>
      <c r="E538" s="121"/>
    </row>
    <row r="539" spans="1:5" x14ac:dyDescent="0.25">
      <c r="A539" s="121"/>
      <c r="B539" s="121"/>
      <c r="C539" s="121"/>
      <c r="D539" s="121"/>
      <c r="E539" s="121"/>
    </row>
    <row r="540" spans="1:5" x14ac:dyDescent="0.25">
      <c r="A540" s="121"/>
      <c r="B540" s="121"/>
      <c r="C540" s="121"/>
      <c r="D540" s="121"/>
      <c r="E540" s="121"/>
    </row>
    <row r="541" spans="1:5" x14ac:dyDescent="0.25">
      <c r="A541" s="121"/>
      <c r="B541" s="121"/>
      <c r="C541" s="121"/>
      <c r="D541" s="121"/>
      <c r="E541" s="121"/>
    </row>
    <row r="542" spans="1:5" x14ac:dyDescent="0.25">
      <c r="A542" s="121"/>
      <c r="B542" s="121"/>
      <c r="C542" s="121"/>
      <c r="D542" s="121"/>
      <c r="E542" s="121"/>
    </row>
    <row r="543" spans="1:5" x14ac:dyDescent="0.25">
      <c r="A543" s="121"/>
      <c r="B543" s="121"/>
      <c r="C543" s="121"/>
      <c r="D543" s="121"/>
      <c r="E543" s="121"/>
    </row>
    <row r="544" spans="1:5" x14ac:dyDescent="0.25">
      <c r="A544" s="121"/>
      <c r="B544" s="121"/>
      <c r="C544" s="121"/>
      <c r="D544" s="121"/>
      <c r="E544" s="121"/>
    </row>
    <row r="545" spans="1:5" x14ac:dyDescent="0.25">
      <c r="A545" s="121"/>
      <c r="B545" s="121"/>
      <c r="C545" s="121"/>
      <c r="D545" s="121"/>
      <c r="E545" s="121"/>
    </row>
    <row r="546" spans="1:5" x14ac:dyDescent="0.25">
      <c r="A546" s="121"/>
      <c r="B546" s="121"/>
      <c r="C546" s="121"/>
      <c r="D546" s="121"/>
      <c r="E546" s="121"/>
    </row>
    <row r="547" spans="1:5" x14ac:dyDescent="0.25">
      <c r="A547" s="121"/>
      <c r="B547" s="121"/>
      <c r="C547" s="121"/>
      <c r="D547" s="121"/>
      <c r="E547" s="121"/>
    </row>
    <row r="548" spans="1:5" x14ac:dyDescent="0.25">
      <c r="A548" s="121"/>
      <c r="B548" s="121"/>
      <c r="C548" s="121"/>
      <c r="D548" s="121"/>
      <c r="E548" s="121"/>
    </row>
    <row r="549" spans="1:5" x14ac:dyDescent="0.25">
      <c r="A549" s="121"/>
      <c r="B549" s="121"/>
      <c r="C549" s="121"/>
      <c r="D549" s="121"/>
      <c r="E549" s="121"/>
    </row>
    <row r="550" spans="1:5" x14ac:dyDescent="0.25">
      <c r="A550" s="121"/>
      <c r="B550" s="121"/>
      <c r="C550" s="121"/>
      <c r="D550" s="121"/>
      <c r="E550" s="121"/>
    </row>
    <row r="551" spans="1:5" x14ac:dyDescent="0.25">
      <c r="A551" s="121"/>
      <c r="B551" s="121"/>
      <c r="C551" s="121"/>
      <c r="D551" s="121"/>
      <c r="E551" s="121"/>
    </row>
    <row r="552" spans="1:5" x14ac:dyDescent="0.25">
      <c r="A552" s="121"/>
      <c r="B552" s="121"/>
      <c r="C552" s="121"/>
      <c r="D552" s="121"/>
      <c r="E552" s="121"/>
    </row>
    <row r="553" spans="1:5" x14ac:dyDescent="0.25">
      <c r="A553" s="121"/>
      <c r="B553" s="121"/>
      <c r="C553" s="121"/>
      <c r="D553" s="121"/>
      <c r="E553" s="121"/>
    </row>
    <row r="554" spans="1:5" x14ac:dyDescent="0.25">
      <c r="A554" s="121"/>
      <c r="B554" s="121"/>
      <c r="C554" s="121"/>
      <c r="D554" s="121"/>
      <c r="E554" s="121"/>
    </row>
    <row r="555" spans="1:5" x14ac:dyDescent="0.25">
      <c r="A555" s="121"/>
      <c r="B555" s="121"/>
      <c r="C555" s="121"/>
      <c r="D555" s="121"/>
      <c r="E555" s="121"/>
    </row>
    <row r="556" spans="1:5" x14ac:dyDescent="0.25">
      <c r="A556" s="121"/>
      <c r="B556" s="121"/>
      <c r="C556" s="121"/>
      <c r="D556" s="121"/>
      <c r="E556" s="121"/>
    </row>
    <row r="557" spans="1:5" x14ac:dyDescent="0.25">
      <c r="A557" s="121"/>
      <c r="B557" s="121"/>
      <c r="C557" s="121"/>
      <c r="D557" s="121"/>
      <c r="E557" s="121"/>
    </row>
    <row r="558" spans="1:5" x14ac:dyDescent="0.25">
      <c r="A558" s="121"/>
      <c r="B558" s="121"/>
      <c r="C558" s="121"/>
      <c r="D558" s="121"/>
      <c r="E558" s="121"/>
    </row>
    <row r="559" spans="1:5" x14ac:dyDescent="0.25">
      <c r="A559" s="121"/>
      <c r="B559" s="121"/>
      <c r="C559" s="121"/>
      <c r="D559" s="121"/>
      <c r="E559" s="121"/>
    </row>
    <row r="560" spans="1:5" x14ac:dyDescent="0.25">
      <c r="A560" s="121"/>
      <c r="B560" s="121"/>
      <c r="C560" s="121"/>
      <c r="D560" s="121"/>
      <c r="E560" s="121"/>
    </row>
    <row r="561" spans="1:5" x14ac:dyDescent="0.25">
      <c r="A561" s="121"/>
      <c r="B561" s="121"/>
      <c r="C561" s="121"/>
      <c r="D561" s="121"/>
      <c r="E561" s="121"/>
    </row>
    <row r="562" spans="1:5" x14ac:dyDescent="0.25">
      <c r="A562" s="121"/>
      <c r="B562" s="121"/>
      <c r="C562" s="121"/>
      <c r="D562" s="121"/>
      <c r="E562" s="121"/>
    </row>
    <row r="563" spans="1:5" x14ac:dyDescent="0.25">
      <c r="A563" s="121"/>
      <c r="B563" s="121"/>
      <c r="C563" s="121"/>
      <c r="D563" s="121"/>
      <c r="E563" s="121"/>
    </row>
    <row r="564" spans="1:5" x14ac:dyDescent="0.25">
      <c r="A564" s="121"/>
      <c r="B564" s="121"/>
      <c r="C564" s="121"/>
      <c r="D564" s="121"/>
      <c r="E564" s="121"/>
    </row>
    <row r="565" spans="1:5" x14ac:dyDescent="0.25">
      <c r="A565" s="121"/>
      <c r="B565" s="121"/>
      <c r="C565" s="121"/>
      <c r="D565" s="121"/>
      <c r="E565" s="121"/>
    </row>
    <row r="566" spans="1:5" x14ac:dyDescent="0.25">
      <c r="A566" s="121"/>
      <c r="B566" s="121"/>
      <c r="C566" s="121"/>
      <c r="D566" s="121"/>
      <c r="E566" s="121"/>
    </row>
    <row r="567" spans="1:5" x14ac:dyDescent="0.25">
      <c r="A567" s="121"/>
      <c r="B567" s="121"/>
      <c r="C567" s="121"/>
      <c r="D567" s="121"/>
      <c r="E567" s="121"/>
    </row>
    <row r="568" spans="1:5" x14ac:dyDescent="0.25">
      <c r="A568" s="121"/>
      <c r="B568" s="121"/>
      <c r="C568" s="121"/>
      <c r="D568" s="121"/>
      <c r="E568" s="121"/>
    </row>
    <row r="569" spans="1:5" x14ac:dyDescent="0.25">
      <c r="A569" s="121"/>
      <c r="B569" s="121"/>
      <c r="C569" s="121"/>
      <c r="D569" s="121"/>
      <c r="E569" s="121"/>
    </row>
    <row r="570" spans="1:5" x14ac:dyDescent="0.25">
      <c r="A570" s="121"/>
      <c r="B570" s="121"/>
      <c r="C570" s="121"/>
      <c r="D570" s="121"/>
      <c r="E570" s="121"/>
    </row>
    <row r="571" spans="1:5" x14ac:dyDescent="0.25">
      <c r="A571" s="121"/>
      <c r="B571" s="121"/>
      <c r="C571" s="121"/>
      <c r="D571" s="121"/>
      <c r="E571" s="121"/>
    </row>
    <row r="572" spans="1:5" x14ac:dyDescent="0.25">
      <c r="A572" s="121"/>
      <c r="B572" s="121"/>
      <c r="C572" s="121"/>
      <c r="D572" s="121"/>
      <c r="E572" s="121"/>
    </row>
    <row r="573" spans="1:5" x14ac:dyDescent="0.25">
      <c r="A573" s="121"/>
      <c r="B573" s="121"/>
      <c r="C573" s="121"/>
      <c r="D573" s="121"/>
      <c r="E573" s="121"/>
    </row>
    <row r="574" spans="1:5" x14ac:dyDescent="0.25">
      <c r="A574" s="121"/>
      <c r="B574" s="121"/>
      <c r="C574" s="121"/>
      <c r="D574" s="121"/>
      <c r="E574" s="121"/>
    </row>
    <row r="575" spans="1:5" x14ac:dyDescent="0.25">
      <c r="A575" s="121"/>
      <c r="B575" s="121"/>
      <c r="C575" s="121"/>
      <c r="D575" s="121"/>
      <c r="E575" s="121"/>
    </row>
    <row r="576" spans="1:5" x14ac:dyDescent="0.25">
      <c r="A576" s="121"/>
      <c r="B576" s="121"/>
      <c r="C576" s="121"/>
      <c r="D576" s="121"/>
      <c r="E576" s="121"/>
    </row>
    <row r="577" spans="1:5" x14ac:dyDescent="0.25">
      <c r="A577" s="121"/>
      <c r="B577" s="121"/>
      <c r="C577" s="121"/>
      <c r="D577" s="121"/>
      <c r="E577" s="121"/>
    </row>
    <row r="578" spans="1:5" x14ac:dyDescent="0.25">
      <c r="A578" s="121"/>
      <c r="B578" s="121"/>
      <c r="C578" s="121"/>
      <c r="D578" s="121"/>
      <c r="E578" s="121"/>
    </row>
    <row r="579" spans="1:5" x14ac:dyDescent="0.25">
      <c r="A579" s="121"/>
      <c r="B579" s="121"/>
      <c r="C579" s="121"/>
      <c r="D579" s="121"/>
      <c r="E579" s="121"/>
    </row>
    <row r="580" spans="1:5" x14ac:dyDescent="0.25">
      <c r="A580" s="121"/>
      <c r="B580" s="121"/>
      <c r="C580" s="121"/>
      <c r="D580" s="121"/>
      <c r="E580" s="121"/>
    </row>
    <row r="581" spans="1:5" x14ac:dyDescent="0.25">
      <c r="A581" s="121"/>
      <c r="B581" s="121"/>
      <c r="C581" s="121"/>
      <c r="D581" s="121"/>
      <c r="E581" s="121"/>
    </row>
    <row r="582" spans="1:5" x14ac:dyDescent="0.25">
      <c r="A582" s="121"/>
      <c r="B582" s="121"/>
      <c r="C582" s="121"/>
      <c r="D582" s="121"/>
      <c r="E582" s="121"/>
    </row>
    <row r="583" spans="1:5" x14ac:dyDescent="0.25">
      <c r="A583" s="121"/>
      <c r="B583" s="121"/>
      <c r="C583" s="121"/>
      <c r="D583" s="121"/>
      <c r="E583" s="121"/>
    </row>
    <row r="584" spans="1:5" x14ac:dyDescent="0.25">
      <c r="A584" s="121"/>
      <c r="B584" s="121"/>
      <c r="C584" s="121"/>
      <c r="D584" s="121"/>
      <c r="E584" s="121"/>
    </row>
    <row r="585" spans="1:5" x14ac:dyDescent="0.25">
      <c r="A585" s="121"/>
      <c r="B585" s="121"/>
      <c r="C585" s="121"/>
      <c r="D585" s="121"/>
      <c r="E585" s="121"/>
    </row>
    <row r="586" spans="1:5" x14ac:dyDescent="0.25">
      <c r="A586" s="121"/>
      <c r="B586" s="121"/>
      <c r="C586" s="121"/>
      <c r="D586" s="121"/>
      <c r="E586" s="121"/>
    </row>
    <row r="587" spans="1:5" x14ac:dyDescent="0.25">
      <c r="A587" s="121"/>
      <c r="B587" s="121"/>
      <c r="C587" s="121"/>
      <c r="D587" s="121"/>
      <c r="E587" s="121"/>
    </row>
    <row r="588" spans="1:5" x14ac:dyDescent="0.25">
      <c r="A588" s="121"/>
      <c r="B588" s="121"/>
      <c r="C588" s="121"/>
      <c r="D588" s="121"/>
      <c r="E588" s="121"/>
    </row>
    <row r="589" spans="1:5" x14ac:dyDescent="0.25">
      <c r="A589" s="121"/>
      <c r="B589" s="121"/>
      <c r="C589" s="121"/>
      <c r="D589" s="121"/>
      <c r="E589" s="121"/>
    </row>
    <row r="590" spans="1:5" x14ac:dyDescent="0.25">
      <c r="A590" s="121"/>
      <c r="B590" s="121"/>
      <c r="C590" s="121"/>
      <c r="D590" s="121"/>
      <c r="E590" s="121"/>
    </row>
    <row r="591" spans="1:5" x14ac:dyDescent="0.25">
      <c r="A591" s="121"/>
      <c r="B591" s="121"/>
      <c r="C591" s="121"/>
      <c r="D591" s="121"/>
      <c r="E591" s="121"/>
    </row>
    <row r="592" spans="1:5" x14ac:dyDescent="0.25">
      <c r="A592" s="121"/>
      <c r="B592" s="121"/>
      <c r="C592" s="121"/>
      <c r="D592" s="121"/>
      <c r="E592" s="121"/>
    </row>
    <row r="593" spans="1:5" x14ac:dyDescent="0.25">
      <c r="A593" s="121"/>
      <c r="B593" s="121"/>
      <c r="C593" s="121"/>
      <c r="D593" s="121"/>
      <c r="E593" s="121"/>
    </row>
    <row r="594" spans="1:5" x14ac:dyDescent="0.25">
      <c r="A594" s="121"/>
      <c r="B594" s="121"/>
      <c r="C594" s="121"/>
      <c r="D594" s="121"/>
      <c r="E594" s="121"/>
    </row>
    <row r="595" spans="1:5" x14ac:dyDescent="0.25">
      <c r="A595" s="121"/>
      <c r="B595" s="121"/>
      <c r="C595" s="121"/>
      <c r="D595" s="121"/>
      <c r="E595" s="121"/>
    </row>
    <row r="596" spans="1:5" x14ac:dyDescent="0.25">
      <c r="A596" s="121"/>
      <c r="B596" s="121"/>
      <c r="C596" s="121"/>
      <c r="D596" s="121"/>
      <c r="E596" s="121"/>
    </row>
    <row r="597" spans="1:5" x14ac:dyDescent="0.25">
      <c r="A597" s="121"/>
      <c r="B597" s="121"/>
      <c r="C597" s="121"/>
      <c r="D597" s="121"/>
      <c r="E597" s="121"/>
    </row>
    <row r="598" spans="1:5" x14ac:dyDescent="0.25">
      <c r="A598" s="121"/>
      <c r="B598" s="121"/>
      <c r="C598" s="121"/>
      <c r="D598" s="121"/>
      <c r="E598" s="121"/>
    </row>
    <row r="599" spans="1:5" x14ac:dyDescent="0.25">
      <c r="A599" s="121"/>
      <c r="B599" s="121"/>
      <c r="C599" s="121"/>
      <c r="D599" s="121"/>
      <c r="E599" s="121"/>
    </row>
    <row r="600" spans="1:5" x14ac:dyDescent="0.25">
      <c r="A600" s="121"/>
      <c r="B600" s="121"/>
      <c r="C600" s="121"/>
      <c r="D600" s="121"/>
      <c r="E600" s="121"/>
    </row>
    <row r="601" spans="1:5" x14ac:dyDescent="0.25">
      <c r="A601" s="121"/>
      <c r="B601" s="121"/>
      <c r="C601" s="121"/>
      <c r="D601" s="121"/>
      <c r="E601" s="121"/>
    </row>
    <row r="602" spans="1:5" x14ac:dyDescent="0.25">
      <c r="A602" s="121"/>
      <c r="B602" s="121"/>
      <c r="C602" s="121"/>
      <c r="D602" s="121"/>
      <c r="E602" s="121"/>
    </row>
    <row r="603" spans="1:5" x14ac:dyDescent="0.25">
      <c r="A603" s="121"/>
      <c r="B603" s="121"/>
      <c r="C603" s="121"/>
      <c r="D603" s="121"/>
      <c r="E603" s="121"/>
    </row>
    <row r="604" spans="1:5" x14ac:dyDescent="0.25">
      <c r="A604" s="121"/>
      <c r="B604" s="121"/>
      <c r="C604" s="121"/>
      <c r="D604" s="121"/>
      <c r="E604" s="121"/>
    </row>
    <row r="605" spans="1:5" x14ac:dyDescent="0.25">
      <c r="A605" s="121"/>
      <c r="B605" s="121"/>
      <c r="C605" s="121"/>
      <c r="D605" s="121"/>
      <c r="E605" s="121"/>
    </row>
    <row r="606" spans="1:5" x14ac:dyDescent="0.25">
      <c r="A606" s="121"/>
      <c r="B606" s="121"/>
      <c r="C606" s="121"/>
      <c r="D606" s="121"/>
      <c r="E606" s="121"/>
    </row>
    <row r="607" spans="1:5" x14ac:dyDescent="0.25">
      <c r="A607" s="121"/>
      <c r="B607" s="121"/>
      <c r="C607" s="121"/>
      <c r="D607" s="121"/>
      <c r="E607" s="121"/>
    </row>
    <row r="608" spans="1:5" x14ac:dyDescent="0.25">
      <c r="A608" s="121"/>
      <c r="B608" s="121"/>
      <c r="C608" s="121"/>
      <c r="D608" s="121"/>
      <c r="E608" s="121"/>
    </row>
    <row r="609" spans="1:5" x14ac:dyDescent="0.25">
      <c r="A609" s="121"/>
      <c r="B609" s="121"/>
      <c r="C609" s="121"/>
      <c r="D609" s="121"/>
      <c r="E609" s="121"/>
    </row>
    <row r="610" spans="1:5" x14ac:dyDescent="0.25">
      <c r="A610" s="121"/>
      <c r="B610" s="121"/>
      <c r="C610" s="121"/>
      <c r="D610" s="121"/>
      <c r="E610" s="121"/>
    </row>
    <row r="611" spans="1:5" x14ac:dyDescent="0.25">
      <c r="A611" s="121"/>
      <c r="B611" s="121"/>
      <c r="C611" s="121"/>
      <c r="D611" s="121"/>
      <c r="E611" s="121"/>
    </row>
    <row r="612" spans="1:5" x14ac:dyDescent="0.25">
      <c r="A612" s="121"/>
      <c r="B612" s="121"/>
      <c r="C612" s="121"/>
      <c r="D612" s="121"/>
      <c r="E612" s="121"/>
    </row>
    <row r="613" spans="1:5" x14ac:dyDescent="0.25">
      <c r="A613" s="121"/>
      <c r="B613" s="121"/>
      <c r="C613" s="121"/>
      <c r="D613" s="121"/>
      <c r="E613" s="121"/>
    </row>
    <row r="614" spans="1:5" x14ac:dyDescent="0.25">
      <c r="A614" s="121"/>
      <c r="B614" s="121"/>
      <c r="C614" s="121"/>
      <c r="D614" s="121"/>
      <c r="E614" s="121"/>
    </row>
    <row r="615" spans="1:5" x14ac:dyDescent="0.25">
      <c r="A615" s="121"/>
      <c r="B615" s="121"/>
      <c r="C615" s="121"/>
      <c r="D615" s="121"/>
      <c r="E615" s="121"/>
    </row>
    <row r="616" spans="1:5" x14ac:dyDescent="0.25">
      <c r="A616" s="121"/>
      <c r="B616" s="121"/>
      <c r="C616" s="121"/>
      <c r="D616" s="121"/>
      <c r="E616" s="121"/>
    </row>
    <row r="617" spans="1:5" x14ac:dyDescent="0.25">
      <c r="A617" s="121"/>
      <c r="B617" s="121"/>
      <c r="C617" s="121"/>
      <c r="D617" s="121"/>
      <c r="E617" s="121"/>
    </row>
    <row r="618" spans="1:5" x14ac:dyDescent="0.25">
      <c r="A618" s="121"/>
      <c r="B618" s="121"/>
      <c r="C618" s="121"/>
      <c r="D618" s="121"/>
      <c r="E618" s="121"/>
    </row>
    <row r="619" spans="1:5" x14ac:dyDescent="0.25">
      <c r="A619" s="121"/>
      <c r="B619" s="121"/>
      <c r="C619" s="121"/>
      <c r="D619" s="121"/>
      <c r="E619" s="121"/>
    </row>
    <row r="620" spans="1:5" x14ac:dyDescent="0.25">
      <c r="A620" s="121"/>
      <c r="B620" s="121"/>
      <c r="C620" s="121"/>
      <c r="D620" s="121"/>
      <c r="E620" s="121"/>
    </row>
    <row r="621" spans="1:5" x14ac:dyDescent="0.25">
      <c r="A621" s="121"/>
      <c r="B621" s="121"/>
      <c r="C621" s="121"/>
      <c r="D621" s="121"/>
      <c r="E621" s="121"/>
    </row>
    <row r="622" spans="1:5" x14ac:dyDescent="0.25">
      <c r="A622" s="121"/>
      <c r="B622" s="121"/>
      <c r="C622" s="121"/>
      <c r="D622" s="121"/>
      <c r="E622" s="121"/>
    </row>
    <row r="623" spans="1:5" x14ac:dyDescent="0.25">
      <c r="A623" s="121"/>
      <c r="B623" s="121"/>
      <c r="C623" s="121"/>
      <c r="D623" s="121"/>
      <c r="E623" s="121"/>
    </row>
    <row r="624" spans="1:5" x14ac:dyDescent="0.25">
      <c r="A624" s="121"/>
      <c r="B624" s="121"/>
      <c r="C624" s="121"/>
      <c r="D624" s="121"/>
      <c r="E624" s="121"/>
    </row>
    <row r="625" spans="1:5" x14ac:dyDescent="0.25">
      <c r="A625" s="121"/>
      <c r="B625" s="121"/>
      <c r="C625" s="121"/>
      <c r="D625" s="121"/>
      <c r="E625" s="121"/>
    </row>
    <row r="626" spans="1:5" x14ac:dyDescent="0.25">
      <c r="A626" s="121"/>
      <c r="B626" s="121"/>
      <c r="C626" s="121"/>
      <c r="D626" s="121"/>
      <c r="E626" s="121"/>
    </row>
    <row r="627" spans="1:5" x14ac:dyDescent="0.25">
      <c r="A627" s="121"/>
      <c r="B627" s="121"/>
      <c r="C627" s="121"/>
      <c r="D627" s="121"/>
      <c r="E627" s="121"/>
    </row>
    <row r="628" spans="1:5" x14ac:dyDescent="0.25">
      <c r="A628" s="121"/>
      <c r="B628" s="121"/>
      <c r="C628" s="121"/>
      <c r="D628" s="121"/>
      <c r="E628" s="121"/>
    </row>
    <row r="629" spans="1:5" x14ac:dyDescent="0.25">
      <c r="A629" s="121"/>
      <c r="B629" s="121"/>
      <c r="C629" s="121"/>
      <c r="D629" s="121"/>
      <c r="E629" s="121"/>
    </row>
    <row r="630" spans="1:5" x14ac:dyDescent="0.25">
      <c r="A630" s="121"/>
      <c r="B630" s="121"/>
      <c r="C630" s="121"/>
      <c r="D630" s="121"/>
      <c r="E630" s="121"/>
    </row>
    <row r="631" spans="1:5" x14ac:dyDescent="0.25">
      <c r="A631" s="121"/>
      <c r="B631" s="121"/>
      <c r="C631" s="121"/>
      <c r="D631" s="121"/>
      <c r="E631" s="121"/>
    </row>
    <row r="632" spans="1:5" x14ac:dyDescent="0.25">
      <c r="A632" s="121"/>
      <c r="B632" s="121"/>
      <c r="C632" s="121"/>
      <c r="D632" s="121"/>
      <c r="E632" s="121"/>
    </row>
    <row r="633" spans="1:5" x14ac:dyDescent="0.25">
      <c r="A633" s="121"/>
      <c r="B633" s="121"/>
      <c r="C633" s="121"/>
      <c r="D633" s="121"/>
      <c r="E633" s="121"/>
    </row>
    <row r="634" spans="1:5" x14ac:dyDescent="0.25">
      <c r="A634" s="121"/>
      <c r="B634" s="121"/>
      <c r="C634" s="121"/>
      <c r="D634" s="121"/>
      <c r="E634" s="121"/>
    </row>
    <row r="635" spans="1:5" x14ac:dyDescent="0.25">
      <c r="A635" s="121"/>
      <c r="B635" s="121"/>
      <c r="C635" s="121"/>
      <c r="D635" s="121"/>
      <c r="E635" s="121"/>
    </row>
    <row r="636" spans="1:5" x14ac:dyDescent="0.25">
      <c r="A636" s="121"/>
      <c r="B636" s="121"/>
      <c r="C636" s="121"/>
      <c r="D636" s="121"/>
      <c r="E636" s="121"/>
    </row>
    <row r="637" spans="1:5" x14ac:dyDescent="0.25">
      <c r="A637" s="121"/>
      <c r="B637" s="121"/>
      <c r="C637" s="121"/>
      <c r="D637" s="121"/>
      <c r="E637" s="121"/>
    </row>
    <row r="638" spans="1:5" x14ac:dyDescent="0.25">
      <c r="A638" s="121"/>
      <c r="B638" s="121"/>
      <c r="C638" s="121"/>
      <c r="D638" s="121"/>
      <c r="E638" s="121"/>
    </row>
    <row r="639" spans="1:5" x14ac:dyDescent="0.25">
      <c r="A639" s="121"/>
      <c r="B639" s="121"/>
      <c r="C639" s="121"/>
      <c r="D639" s="121"/>
      <c r="E639" s="121"/>
    </row>
    <row r="640" spans="1:5" x14ac:dyDescent="0.25">
      <c r="A640" s="121"/>
      <c r="B640" s="121"/>
      <c r="C640" s="121"/>
      <c r="D640" s="121"/>
      <c r="E640" s="121"/>
    </row>
    <row r="641" spans="1:5" x14ac:dyDescent="0.25">
      <c r="A641" s="121"/>
      <c r="B641" s="121"/>
      <c r="C641" s="121"/>
      <c r="D641" s="121"/>
      <c r="E641" s="121"/>
    </row>
    <row r="642" spans="1:5" x14ac:dyDescent="0.25">
      <c r="A642" s="121"/>
      <c r="B642" s="121"/>
      <c r="C642" s="121"/>
      <c r="D642" s="121"/>
      <c r="E642" s="121"/>
    </row>
    <row r="643" spans="1:5" x14ac:dyDescent="0.25">
      <c r="A643" s="121"/>
      <c r="B643" s="121"/>
      <c r="C643" s="121"/>
      <c r="D643" s="121"/>
      <c r="E643" s="121"/>
    </row>
    <row r="644" spans="1:5" x14ac:dyDescent="0.25">
      <c r="A644" s="121"/>
      <c r="B644" s="121"/>
      <c r="C644" s="121"/>
      <c r="D644" s="121"/>
      <c r="E644" s="121"/>
    </row>
    <row r="645" spans="1:5" x14ac:dyDescent="0.25">
      <c r="A645" s="121"/>
      <c r="B645" s="121"/>
      <c r="C645" s="121"/>
      <c r="D645" s="121"/>
      <c r="E645" s="121"/>
    </row>
    <row r="646" spans="1:5" x14ac:dyDescent="0.25">
      <c r="A646" s="121"/>
      <c r="B646" s="121"/>
      <c r="C646" s="121"/>
      <c r="D646" s="121"/>
      <c r="E646" s="121"/>
    </row>
    <row r="647" spans="1:5" x14ac:dyDescent="0.25">
      <c r="A647" s="121"/>
      <c r="B647" s="121"/>
      <c r="C647" s="121"/>
      <c r="D647" s="121"/>
      <c r="E647" s="121"/>
    </row>
    <row r="648" spans="1:5" x14ac:dyDescent="0.25">
      <c r="A648" s="121"/>
      <c r="B648" s="121"/>
      <c r="C648" s="121"/>
      <c r="D648" s="121"/>
      <c r="E648" s="121"/>
    </row>
    <row r="649" spans="1:5" x14ac:dyDescent="0.25">
      <c r="A649" s="121"/>
      <c r="B649" s="121"/>
      <c r="C649" s="121"/>
      <c r="D649" s="121"/>
      <c r="E649" s="121"/>
    </row>
    <row r="650" spans="1:5" x14ac:dyDescent="0.25">
      <c r="A650" s="121"/>
      <c r="B650" s="121"/>
      <c r="C650" s="121"/>
      <c r="D650" s="121"/>
      <c r="E650" s="121"/>
    </row>
    <row r="651" spans="1:5" x14ac:dyDescent="0.25">
      <c r="A651" s="121"/>
      <c r="B651" s="121"/>
      <c r="C651" s="121"/>
      <c r="D651" s="121"/>
      <c r="E651" s="121"/>
    </row>
    <row r="652" spans="1:5" x14ac:dyDescent="0.25">
      <c r="A652" s="121"/>
      <c r="B652" s="121"/>
      <c r="C652" s="121"/>
      <c r="D652" s="121"/>
      <c r="E652" s="121"/>
    </row>
    <row r="653" spans="1:5" x14ac:dyDescent="0.25">
      <c r="A653" s="121"/>
      <c r="B653" s="121"/>
      <c r="C653" s="121"/>
      <c r="D653" s="121"/>
      <c r="E653" s="121"/>
    </row>
    <row r="654" spans="1:5" x14ac:dyDescent="0.25">
      <c r="A654" s="121"/>
      <c r="B654" s="121"/>
      <c r="C654" s="121"/>
      <c r="D654" s="121"/>
      <c r="E654" s="121"/>
    </row>
    <row r="655" spans="1:5" x14ac:dyDescent="0.25">
      <c r="A655" s="121"/>
      <c r="B655" s="121"/>
      <c r="C655" s="121"/>
      <c r="D655" s="121"/>
      <c r="E655" s="121"/>
    </row>
    <row r="656" spans="1:5" x14ac:dyDescent="0.25">
      <c r="A656" s="121"/>
      <c r="B656" s="121"/>
      <c r="C656" s="121"/>
      <c r="D656" s="121"/>
      <c r="E656" s="121"/>
    </row>
    <row r="657" spans="1:5" x14ac:dyDescent="0.25">
      <c r="A657" s="121"/>
      <c r="B657" s="121"/>
      <c r="C657" s="121"/>
      <c r="D657" s="121"/>
      <c r="E657" s="121"/>
    </row>
    <row r="658" spans="1:5" x14ac:dyDescent="0.25">
      <c r="A658" s="121"/>
      <c r="B658" s="121"/>
      <c r="C658" s="121"/>
      <c r="D658" s="121"/>
      <c r="E658" s="121"/>
    </row>
    <row r="659" spans="1:5" x14ac:dyDescent="0.25">
      <c r="A659" s="121"/>
      <c r="B659" s="121"/>
      <c r="C659" s="121"/>
      <c r="D659" s="121"/>
      <c r="E659" s="121"/>
    </row>
    <row r="660" spans="1:5" x14ac:dyDescent="0.25">
      <c r="A660" s="121"/>
      <c r="B660" s="121"/>
      <c r="C660" s="121"/>
      <c r="D660" s="121"/>
      <c r="E660" s="121"/>
    </row>
    <row r="661" spans="1:5" x14ac:dyDescent="0.25">
      <c r="A661" s="121"/>
      <c r="B661" s="121"/>
      <c r="C661" s="121"/>
      <c r="D661" s="121"/>
      <c r="E661" s="121"/>
    </row>
    <row r="662" spans="1:5" x14ac:dyDescent="0.25">
      <c r="A662" s="121"/>
      <c r="B662" s="121"/>
      <c r="C662" s="121"/>
      <c r="D662" s="121"/>
      <c r="E662" s="121"/>
    </row>
    <row r="663" spans="1:5" x14ac:dyDescent="0.25">
      <c r="A663" s="121"/>
      <c r="B663" s="121"/>
      <c r="C663" s="121"/>
      <c r="D663" s="121"/>
      <c r="E663" s="121"/>
    </row>
    <row r="664" spans="1:5" x14ac:dyDescent="0.25">
      <c r="A664" s="121"/>
      <c r="B664" s="121"/>
      <c r="C664" s="121"/>
      <c r="D664" s="121"/>
      <c r="E664" s="121"/>
    </row>
    <row r="665" spans="1:5" x14ac:dyDescent="0.25">
      <c r="A665" s="121"/>
      <c r="B665" s="121"/>
      <c r="C665" s="121"/>
      <c r="D665" s="121"/>
      <c r="E665" s="121"/>
    </row>
    <row r="666" spans="1:5" x14ac:dyDescent="0.25">
      <c r="A666" s="121"/>
      <c r="B666" s="121"/>
      <c r="C666" s="121"/>
      <c r="D666" s="121"/>
      <c r="E666" s="121"/>
    </row>
    <row r="667" spans="1:5" x14ac:dyDescent="0.25">
      <c r="A667" s="121"/>
      <c r="B667" s="121"/>
      <c r="C667" s="121"/>
      <c r="D667" s="121"/>
      <c r="E667" s="121"/>
    </row>
    <row r="668" spans="1:5" x14ac:dyDescent="0.25">
      <c r="A668" s="121"/>
      <c r="B668" s="121"/>
      <c r="C668" s="121"/>
      <c r="D668" s="121"/>
      <c r="E668" s="121"/>
    </row>
    <row r="669" spans="1:5" x14ac:dyDescent="0.25">
      <c r="A669" s="121"/>
      <c r="B669" s="121"/>
      <c r="C669" s="121"/>
      <c r="D669" s="121"/>
      <c r="E669" s="121"/>
    </row>
    <row r="670" spans="1:5" x14ac:dyDescent="0.25">
      <c r="A670" s="121"/>
      <c r="B670" s="121"/>
      <c r="C670" s="121"/>
      <c r="D670" s="121"/>
      <c r="E670" s="121"/>
    </row>
    <row r="671" spans="1:5" x14ac:dyDescent="0.25">
      <c r="A671" s="121"/>
      <c r="B671" s="121"/>
      <c r="C671" s="121"/>
      <c r="D671" s="121"/>
      <c r="E671" s="121"/>
    </row>
    <row r="672" spans="1:5" x14ac:dyDescent="0.25">
      <c r="A672" s="121"/>
      <c r="B672" s="121"/>
      <c r="C672" s="121"/>
      <c r="D672" s="121"/>
      <c r="E672" s="121"/>
    </row>
    <row r="673" spans="1:5" x14ac:dyDescent="0.25">
      <c r="A673" s="121"/>
      <c r="B673" s="121"/>
      <c r="C673" s="121"/>
      <c r="D673" s="121"/>
      <c r="E673" s="121"/>
    </row>
    <row r="674" spans="1:5" x14ac:dyDescent="0.25">
      <c r="A674" s="121"/>
      <c r="B674" s="121"/>
      <c r="C674" s="121"/>
      <c r="D674" s="121"/>
      <c r="E674" s="121"/>
    </row>
    <row r="675" spans="1:5" x14ac:dyDescent="0.25">
      <c r="A675" s="121"/>
      <c r="B675" s="121"/>
      <c r="C675" s="121"/>
      <c r="D675" s="121"/>
      <c r="E675" s="121"/>
    </row>
    <row r="676" spans="1:5" x14ac:dyDescent="0.25">
      <c r="A676" s="121"/>
      <c r="B676" s="121"/>
      <c r="C676" s="121"/>
      <c r="D676" s="121"/>
      <c r="E676" s="121"/>
    </row>
    <row r="677" spans="1:5" x14ac:dyDescent="0.25">
      <c r="A677" s="121"/>
      <c r="B677" s="121"/>
      <c r="C677" s="121"/>
      <c r="D677" s="121"/>
      <c r="E677" s="121"/>
    </row>
    <row r="678" spans="1:5" x14ac:dyDescent="0.25">
      <c r="A678" s="121"/>
      <c r="B678" s="121"/>
      <c r="C678" s="121"/>
      <c r="D678" s="121"/>
      <c r="E678" s="121"/>
    </row>
    <row r="679" spans="1:5" x14ac:dyDescent="0.25">
      <c r="A679" s="121"/>
      <c r="B679" s="121"/>
      <c r="C679" s="121"/>
      <c r="D679" s="121"/>
      <c r="E679" s="121"/>
    </row>
    <row r="680" spans="1:5" x14ac:dyDescent="0.25">
      <c r="A680" s="121"/>
      <c r="B680" s="121"/>
      <c r="C680" s="121"/>
      <c r="D680" s="121"/>
      <c r="E680" s="121"/>
    </row>
    <row r="681" spans="1:5" x14ac:dyDescent="0.25">
      <c r="A681" s="121"/>
      <c r="B681" s="121"/>
      <c r="C681" s="121"/>
      <c r="D681" s="121"/>
      <c r="E681" s="121"/>
    </row>
    <row r="682" spans="1:5" x14ac:dyDescent="0.25">
      <c r="A682" s="121"/>
      <c r="B682" s="121"/>
      <c r="C682" s="121"/>
      <c r="D682" s="121"/>
      <c r="E682" s="121"/>
    </row>
    <row r="683" spans="1:5" x14ac:dyDescent="0.25">
      <c r="A683" s="121"/>
      <c r="B683" s="121"/>
      <c r="C683" s="121"/>
      <c r="D683" s="121"/>
      <c r="E683" s="121"/>
    </row>
    <row r="684" spans="1:5" x14ac:dyDescent="0.25">
      <c r="A684" s="121"/>
      <c r="B684" s="121"/>
      <c r="C684" s="121"/>
      <c r="D684" s="121"/>
      <c r="E684" s="121"/>
    </row>
    <row r="685" spans="1:5" x14ac:dyDescent="0.25">
      <c r="A685" s="121"/>
      <c r="B685" s="121"/>
      <c r="C685" s="121"/>
      <c r="D685" s="121"/>
      <c r="E685" s="121"/>
    </row>
    <row r="686" spans="1:5" x14ac:dyDescent="0.25">
      <c r="A686" s="121"/>
      <c r="B686" s="121"/>
      <c r="C686" s="121"/>
      <c r="D686" s="121"/>
      <c r="E686" s="121"/>
    </row>
    <row r="687" spans="1:5" x14ac:dyDescent="0.25">
      <c r="A687" s="121"/>
      <c r="B687" s="121"/>
      <c r="C687" s="121"/>
      <c r="D687" s="121"/>
      <c r="E687" s="121"/>
    </row>
    <row r="688" spans="1:5" x14ac:dyDescent="0.25">
      <c r="A688" s="121"/>
      <c r="B688" s="121"/>
      <c r="C688" s="121"/>
      <c r="D688" s="121"/>
      <c r="E688" s="121"/>
    </row>
    <row r="689" spans="1:5" x14ac:dyDescent="0.25">
      <c r="A689" s="121"/>
      <c r="B689" s="121"/>
      <c r="C689" s="121"/>
      <c r="D689" s="121"/>
      <c r="E689" s="121"/>
    </row>
    <row r="690" spans="1:5" x14ac:dyDescent="0.25">
      <c r="A690" s="121"/>
      <c r="B690" s="121"/>
      <c r="C690" s="121"/>
      <c r="D690" s="121"/>
      <c r="E690" s="121"/>
    </row>
    <row r="691" spans="1:5" x14ac:dyDescent="0.25">
      <c r="A691" s="121"/>
      <c r="B691" s="121"/>
      <c r="C691" s="121"/>
      <c r="D691" s="121"/>
      <c r="E691" s="121"/>
    </row>
    <row r="692" spans="1:5" x14ac:dyDescent="0.25">
      <c r="A692" s="121"/>
      <c r="B692" s="121"/>
      <c r="C692" s="121"/>
      <c r="D692" s="121"/>
      <c r="E692" s="121"/>
    </row>
    <row r="693" spans="1:5" x14ac:dyDescent="0.25">
      <c r="A693" s="121"/>
      <c r="B693" s="121"/>
      <c r="C693" s="121"/>
      <c r="D693" s="121"/>
      <c r="E693" s="121"/>
    </row>
    <row r="694" spans="1:5" x14ac:dyDescent="0.25">
      <c r="A694" s="121"/>
      <c r="B694" s="121"/>
      <c r="C694" s="121"/>
      <c r="D694" s="121"/>
      <c r="E694" s="121"/>
    </row>
    <row r="695" spans="1:5" x14ac:dyDescent="0.25">
      <c r="A695" s="121"/>
      <c r="B695" s="121"/>
      <c r="C695" s="121"/>
      <c r="D695" s="121"/>
      <c r="E695" s="121"/>
    </row>
    <row r="696" spans="1:5" x14ac:dyDescent="0.25">
      <c r="A696" s="121"/>
      <c r="B696" s="121"/>
      <c r="C696" s="121"/>
      <c r="D696" s="121"/>
      <c r="E696" s="121"/>
    </row>
    <row r="697" spans="1:5" x14ac:dyDescent="0.25">
      <c r="A697" s="121"/>
      <c r="B697" s="121"/>
      <c r="C697" s="121"/>
      <c r="D697" s="121"/>
      <c r="E697" s="121"/>
    </row>
    <row r="698" spans="1:5" x14ac:dyDescent="0.25">
      <c r="A698" s="121"/>
      <c r="B698" s="121"/>
      <c r="C698" s="121"/>
      <c r="D698" s="121"/>
      <c r="E698" s="121"/>
    </row>
    <row r="699" spans="1:5" x14ac:dyDescent="0.25">
      <c r="A699" s="121"/>
      <c r="B699" s="121"/>
      <c r="C699" s="121"/>
      <c r="D699" s="121"/>
      <c r="E699" s="121"/>
    </row>
    <row r="700" spans="1:5" x14ac:dyDescent="0.25">
      <c r="A700" s="121"/>
      <c r="B700" s="121"/>
      <c r="C700" s="121"/>
      <c r="D700" s="121"/>
      <c r="E700" s="121"/>
    </row>
    <row r="701" spans="1:5" x14ac:dyDescent="0.25">
      <c r="A701" s="121"/>
      <c r="B701" s="121"/>
      <c r="C701" s="121"/>
      <c r="D701" s="121"/>
      <c r="E701" s="121"/>
    </row>
    <row r="702" spans="1:5" x14ac:dyDescent="0.25">
      <c r="A702" s="121"/>
      <c r="B702" s="121"/>
      <c r="C702" s="121"/>
      <c r="D702" s="121"/>
      <c r="E702" s="121"/>
    </row>
    <row r="703" spans="1:5" x14ac:dyDescent="0.25">
      <c r="A703" s="121"/>
      <c r="B703" s="121"/>
      <c r="C703" s="121"/>
      <c r="D703" s="121"/>
      <c r="E703" s="121"/>
    </row>
    <row r="704" spans="1:5" x14ac:dyDescent="0.25">
      <c r="A704" s="121"/>
      <c r="B704" s="121"/>
      <c r="C704" s="121"/>
      <c r="D704" s="121"/>
      <c r="E704" s="121"/>
    </row>
    <row r="705" spans="1:5" x14ac:dyDescent="0.25">
      <c r="A705" s="121"/>
      <c r="B705" s="121"/>
      <c r="C705" s="121"/>
      <c r="D705" s="121"/>
      <c r="E705" s="121"/>
    </row>
    <row r="706" spans="1:5" x14ac:dyDescent="0.25">
      <c r="A706" s="121"/>
      <c r="B706" s="121"/>
      <c r="C706" s="121"/>
      <c r="D706" s="121"/>
      <c r="E706" s="121"/>
    </row>
    <row r="707" spans="1:5" x14ac:dyDescent="0.25">
      <c r="A707" s="121"/>
      <c r="B707" s="121"/>
      <c r="C707" s="121"/>
      <c r="D707" s="121"/>
      <c r="E707" s="121"/>
    </row>
    <row r="708" spans="1:5" x14ac:dyDescent="0.25">
      <c r="A708" s="121"/>
      <c r="B708" s="121"/>
      <c r="C708" s="121"/>
      <c r="D708" s="121"/>
      <c r="E708" s="121"/>
    </row>
    <row r="709" spans="1:5" x14ac:dyDescent="0.25">
      <c r="A709" s="121"/>
      <c r="B709" s="121"/>
      <c r="C709" s="121"/>
      <c r="D709" s="121"/>
      <c r="E709" s="121"/>
    </row>
    <row r="710" spans="1:5" x14ac:dyDescent="0.25">
      <c r="A710" s="121"/>
      <c r="B710" s="121"/>
      <c r="C710" s="121"/>
      <c r="D710" s="121"/>
      <c r="E710" s="121"/>
    </row>
    <row r="711" spans="1:5" x14ac:dyDescent="0.25">
      <c r="A711" s="121"/>
      <c r="B711" s="121"/>
      <c r="C711" s="121"/>
      <c r="D711" s="121"/>
      <c r="E711" s="121"/>
    </row>
    <row r="712" spans="1:5" x14ac:dyDescent="0.25">
      <c r="A712" s="121"/>
      <c r="B712" s="121"/>
      <c r="C712" s="121"/>
      <c r="D712" s="121"/>
      <c r="E712" s="121"/>
    </row>
    <row r="713" spans="1:5" x14ac:dyDescent="0.25">
      <c r="A713" s="121"/>
      <c r="B713" s="121"/>
      <c r="C713" s="121"/>
      <c r="D713" s="121"/>
      <c r="E713" s="121"/>
    </row>
    <row r="714" spans="1:5" x14ac:dyDescent="0.25">
      <c r="A714" s="121"/>
      <c r="B714" s="121"/>
      <c r="C714" s="121"/>
      <c r="D714" s="121"/>
      <c r="E714" s="121"/>
    </row>
    <row r="715" spans="1:5" x14ac:dyDescent="0.25">
      <c r="A715" s="121"/>
      <c r="B715" s="121"/>
      <c r="C715" s="121"/>
      <c r="D715" s="121"/>
      <c r="E715" s="121"/>
    </row>
    <row r="716" spans="1:5" x14ac:dyDescent="0.25">
      <c r="A716" s="121"/>
      <c r="B716" s="121"/>
      <c r="C716" s="121"/>
      <c r="D716" s="121"/>
      <c r="E716" s="121"/>
    </row>
    <row r="717" spans="1:5" x14ac:dyDescent="0.25">
      <c r="A717" s="121"/>
      <c r="B717" s="121"/>
      <c r="C717" s="121"/>
      <c r="D717" s="121"/>
      <c r="E717" s="121"/>
    </row>
    <row r="718" spans="1:5" x14ac:dyDescent="0.25">
      <c r="A718" s="121"/>
      <c r="B718" s="121"/>
      <c r="C718" s="121"/>
      <c r="D718" s="121"/>
      <c r="E718" s="121"/>
    </row>
    <row r="719" spans="1:5" x14ac:dyDescent="0.25">
      <c r="A719" s="121"/>
      <c r="B719" s="121"/>
      <c r="C719" s="121"/>
      <c r="D719" s="121"/>
      <c r="E719" s="121"/>
    </row>
    <row r="720" spans="1:5" x14ac:dyDescent="0.25">
      <c r="A720" s="121"/>
      <c r="B720" s="121"/>
      <c r="C720" s="121"/>
      <c r="D720" s="121"/>
      <c r="E720" s="121"/>
    </row>
    <row r="721" spans="1:5" x14ac:dyDescent="0.25">
      <c r="A721" s="121"/>
      <c r="B721" s="121"/>
      <c r="C721" s="121"/>
      <c r="D721" s="121"/>
      <c r="E721" s="121"/>
    </row>
    <row r="722" spans="1:5" x14ac:dyDescent="0.25">
      <c r="A722" s="121"/>
      <c r="B722" s="121"/>
      <c r="C722" s="121"/>
      <c r="D722" s="121"/>
      <c r="E722" s="121"/>
    </row>
    <row r="723" spans="1:5" x14ac:dyDescent="0.25">
      <c r="A723" s="121"/>
      <c r="B723" s="121"/>
      <c r="C723" s="121"/>
      <c r="D723" s="121"/>
      <c r="E723" s="121"/>
    </row>
    <row r="724" spans="1:5" x14ac:dyDescent="0.25">
      <c r="A724" s="121"/>
      <c r="B724" s="121"/>
      <c r="C724" s="121"/>
      <c r="D724" s="121"/>
      <c r="E724" s="121"/>
    </row>
    <row r="725" spans="1:5" x14ac:dyDescent="0.25">
      <c r="A725" s="121"/>
      <c r="B725" s="121"/>
      <c r="C725" s="121"/>
      <c r="D725" s="121"/>
      <c r="E725" s="121"/>
    </row>
    <row r="726" spans="1:5" x14ac:dyDescent="0.25">
      <c r="A726" s="121"/>
      <c r="B726" s="121"/>
      <c r="C726" s="121"/>
      <c r="D726" s="121"/>
      <c r="E726" s="121"/>
    </row>
    <row r="727" spans="1:5" x14ac:dyDescent="0.25">
      <c r="A727" s="121"/>
      <c r="B727" s="121"/>
      <c r="C727" s="121"/>
      <c r="D727" s="121"/>
      <c r="E727" s="121"/>
    </row>
    <row r="728" spans="1:5" x14ac:dyDescent="0.25">
      <c r="A728" s="121"/>
      <c r="B728" s="121"/>
      <c r="C728" s="121"/>
      <c r="D728" s="121"/>
      <c r="E728" s="121"/>
    </row>
    <row r="729" spans="1:5" x14ac:dyDescent="0.25">
      <c r="A729" s="121"/>
      <c r="B729" s="121"/>
      <c r="C729" s="121"/>
      <c r="D729" s="121"/>
      <c r="E729" s="121"/>
    </row>
    <row r="730" spans="1:5" x14ac:dyDescent="0.25">
      <c r="A730" s="121"/>
      <c r="B730" s="121"/>
      <c r="C730" s="121"/>
      <c r="D730" s="121"/>
      <c r="E730" s="121"/>
    </row>
    <row r="731" spans="1:5" x14ac:dyDescent="0.25">
      <c r="A731" s="121"/>
      <c r="B731" s="121"/>
      <c r="C731" s="121"/>
      <c r="D731" s="121"/>
      <c r="E731" s="121"/>
    </row>
    <row r="732" spans="1:5" x14ac:dyDescent="0.25">
      <c r="A732" s="121"/>
      <c r="B732" s="121"/>
      <c r="C732" s="121"/>
      <c r="D732" s="121"/>
      <c r="E732" s="121"/>
    </row>
    <row r="733" spans="1:5" x14ac:dyDescent="0.25">
      <c r="A733" s="121"/>
      <c r="B733" s="121"/>
      <c r="C733" s="121"/>
      <c r="D733" s="121"/>
      <c r="E733" s="121"/>
    </row>
    <row r="734" spans="1:5" x14ac:dyDescent="0.25">
      <c r="A734" s="121"/>
      <c r="B734" s="121"/>
      <c r="C734" s="121"/>
      <c r="D734" s="121"/>
      <c r="E734" s="121"/>
    </row>
    <row r="735" spans="1:5" x14ac:dyDescent="0.25">
      <c r="A735" s="121"/>
      <c r="B735" s="121"/>
      <c r="C735" s="121"/>
      <c r="D735" s="121"/>
      <c r="E735" s="121"/>
    </row>
    <row r="736" spans="1:5" x14ac:dyDescent="0.25">
      <c r="A736" s="121"/>
      <c r="B736" s="121"/>
      <c r="C736" s="121"/>
      <c r="D736" s="121"/>
      <c r="E736" s="121"/>
    </row>
    <row r="737" spans="1:5" x14ac:dyDescent="0.25">
      <c r="A737" s="121"/>
      <c r="B737" s="121"/>
      <c r="C737" s="121"/>
      <c r="D737" s="121"/>
      <c r="E737" s="121"/>
    </row>
    <row r="738" spans="1:5" x14ac:dyDescent="0.25">
      <c r="A738" s="121"/>
      <c r="B738" s="121"/>
      <c r="C738" s="121"/>
      <c r="D738" s="121"/>
      <c r="E738" s="121"/>
    </row>
    <row r="739" spans="1:5" x14ac:dyDescent="0.25">
      <c r="A739" s="121"/>
      <c r="B739" s="121"/>
      <c r="C739" s="121"/>
      <c r="D739" s="121"/>
      <c r="E739" s="121"/>
    </row>
    <row r="740" spans="1:5" x14ac:dyDescent="0.25">
      <c r="A740" s="121"/>
      <c r="B740" s="121"/>
      <c r="C740" s="121"/>
      <c r="D740" s="121"/>
      <c r="E740" s="121"/>
    </row>
    <row r="741" spans="1:5" x14ac:dyDescent="0.25">
      <c r="A741" s="121"/>
      <c r="B741" s="121"/>
      <c r="C741" s="121"/>
      <c r="D741" s="121"/>
      <c r="E741" s="121"/>
    </row>
    <row r="742" spans="1:5" x14ac:dyDescent="0.25">
      <c r="A742" s="121"/>
      <c r="B742" s="121"/>
      <c r="C742" s="121"/>
      <c r="D742" s="121"/>
      <c r="E742" s="121"/>
    </row>
    <row r="743" spans="1:5" x14ac:dyDescent="0.25">
      <c r="A743" s="121"/>
      <c r="B743" s="121"/>
      <c r="C743" s="121"/>
      <c r="D743" s="121"/>
      <c r="E743" s="121"/>
    </row>
    <row r="744" spans="1:5" x14ac:dyDescent="0.25">
      <c r="A744" s="121"/>
      <c r="B744" s="121"/>
      <c r="C744" s="121"/>
      <c r="D744" s="121"/>
      <c r="E744" s="121"/>
    </row>
    <row r="745" spans="1:5" x14ac:dyDescent="0.25">
      <c r="A745" s="121"/>
      <c r="B745" s="121"/>
      <c r="C745" s="121"/>
      <c r="D745" s="121"/>
      <c r="E745" s="121"/>
    </row>
    <row r="746" spans="1:5" x14ac:dyDescent="0.25">
      <c r="A746" s="121"/>
      <c r="B746" s="121"/>
      <c r="C746" s="121"/>
      <c r="D746" s="121"/>
      <c r="E746" s="121"/>
    </row>
    <row r="747" spans="1:5" x14ac:dyDescent="0.25">
      <c r="A747" s="121"/>
      <c r="B747" s="121"/>
      <c r="C747" s="121"/>
      <c r="D747" s="121"/>
      <c r="E747" s="121"/>
    </row>
    <row r="748" spans="1:5" x14ac:dyDescent="0.25">
      <c r="A748" s="121"/>
      <c r="B748" s="121"/>
      <c r="C748" s="121"/>
      <c r="D748" s="121"/>
      <c r="E748" s="121"/>
    </row>
    <row r="749" spans="1:5" x14ac:dyDescent="0.25">
      <c r="A749" s="121"/>
      <c r="B749" s="121"/>
      <c r="C749" s="121"/>
      <c r="D749" s="121"/>
      <c r="E749" s="121"/>
    </row>
    <row r="750" spans="1:5" x14ac:dyDescent="0.25">
      <c r="A750" s="121"/>
      <c r="B750" s="121"/>
      <c r="C750" s="121"/>
      <c r="D750" s="121"/>
      <c r="E750" s="121"/>
    </row>
    <row r="751" spans="1:5" x14ac:dyDescent="0.25">
      <c r="A751" s="121"/>
      <c r="B751" s="121"/>
      <c r="C751" s="121"/>
      <c r="D751" s="121"/>
      <c r="E751" s="121"/>
    </row>
    <row r="752" spans="1:5" x14ac:dyDescent="0.25">
      <c r="A752" s="121"/>
      <c r="B752" s="121"/>
      <c r="C752" s="121"/>
      <c r="D752" s="121"/>
      <c r="E752" s="121"/>
    </row>
    <row r="753" spans="1:5" x14ac:dyDescent="0.25">
      <c r="A753" s="121"/>
      <c r="B753" s="121"/>
      <c r="C753" s="121"/>
      <c r="D753" s="121"/>
      <c r="E753" s="121"/>
    </row>
    <row r="754" spans="1:5" x14ac:dyDescent="0.25">
      <c r="A754" s="121"/>
      <c r="B754" s="121"/>
      <c r="C754" s="121"/>
      <c r="D754" s="121"/>
      <c r="E754" s="121"/>
    </row>
    <row r="755" spans="1:5" x14ac:dyDescent="0.25">
      <c r="A755" s="121"/>
      <c r="B755" s="121"/>
      <c r="C755" s="121"/>
      <c r="D755" s="121"/>
      <c r="E755" s="121"/>
    </row>
    <row r="756" spans="1:5" x14ac:dyDescent="0.25">
      <c r="A756" s="121"/>
      <c r="B756" s="121"/>
      <c r="C756" s="121"/>
      <c r="D756" s="121"/>
      <c r="E756" s="121"/>
    </row>
    <row r="757" spans="1:5" x14ac:dyDescent="0.25">
      <c r="A757" s="121"/>
      <c r="B757" s="121"/>
      <c r="C757" s="121"/>
      <c r="D757" s="121"/>
      <c r="E757" s="121"/>
    </row>
    <row r="758" spans="1:5" x14ac:dyDescent="0.25">
      <c r="A758" s="121"/>
      <c r="B758" s="121"/>
      <c r="C758" s="121"/>
      <c r="D758" s="121"/>
      <c r="E758" s="121"/>
    </row>
    <row r="759" spans="1:5" x14ac:dyDescent="0.25">
      <c r="A759" s="121"/>
      <c r="B759" s="121"/>
      <c r="C759" s="121"/>
      <c r="D759" s="121"/>
      <c r="E759" s="121"/>
    </row>
    <row r="760" spans="1:5" x14ac:dyDescent="0.25">
      <c r="A760" s="121"/>
      <c r="B760" s="121"/>
      <c r="C760" s="121"/>
      <c r="D760" s="121"/>
      <c r="E760" s="121"/>
    </row>
    <row r="761" spans="1:5" x14ac:dyDescent="0.25">
      <c r="A761" s="121"/>
      <c r="B761" s="121"/>
      <c r="C761" s="121"/>
      <c r="D761" s="121"/>
      <c r="E761" s="121"/>
    </row>
    <row r="762" spans="1:5" x14ac:dyDescent="0.25">
      <c r="A762" s="121"/>
      <c r="B762" s="121"/>
      <c r="C762" s="121"/>
      <c r="D762" s="121"/>
      <c r="E762" s="121"/>
    </row>
    <row r="763" spans="1:5" x14ac:dyDescent="0.25">
      <c r="A763" s="121"/>
      <c r="B763" s="121"/>
      <c r="C763" s="121"/>
      <c r="D763" s="121"/>
      <c r="E763" s="121"/>
    </row>
    <row r="764" spans="1:5" x14ac:dyDescent="0.25">
      <c r="A764" s="121"/>
      <c r="B764" s="121"/>
      <c r="C764" s="121"/>
      <c r="D764" s="121"/>
      <c r="E764" s="121"/>
    </row>
    <row r="765" spans="1:5" x14ac:dyDescent="0.25">
      <c r="A765" s="121"/>
      <c r="B765" s="121"/>
      <c r="C765" s="121"/>
      <c r="D765" s="121"/>
      <c r="E765" s="121"/>
    </row>
    <row r="766" spans="1:5" x14ac:dyDescent="0.25">
      <c r="A766" s="121"/>
      <c r="B766" s="121"/>
      <c r="C766" s="121"/>
      <c r="D766" s="121"/>
      <c r="E766" s="121"/>
    </row>
    <row r="767" spans="1:5" x14ac:dyDescent="0.25">
      <c r="A767" s="121"/>
      <c r="B767" s="121"/>
      <c r="C767" s="121"/>
      <c r="D767" s="121"/>
      <c r="E767" s="121"/>
    </row>
    <row r="768" spans="1:5" x14ac:dyDescent="0.25">
      <c r="A768" s="121"/>
      <c r="B768" s="121"/>
      <c r="C768" s="121"/>
      <c r="D768" s="121"/>
      <c r="E768" s="121"/>
    </row>
    <row r="769" spans="1:5" x14ac:dyDescent="0.25">
      <c r="A769" s="121"/>
      <c r="B769" s="121"/>
      <c r="C769" s="121"/>
      <c r="D769" s="121"/>
      <c r="E769" s="121"/>
    </row>
    <row r="770" spans="1:5" x14ac:dyDescent="0.25">
      <c r="A770" s="121"/>
      <c r="B770" s="121"/>
      <c r="C770" s="121"/>
      <c r="D770" s="121"/>
      <c r="E770" s="121"/>
    </row>
    <row r="771" spans="1:5" x14ac:dyDescent="0.25">
      <c r="A771" s="121"/>
      <c r="B771" s="121"/>
      <c r="C771" s="121"/>
      <c r="D771" s="121"/>
      <c r="E771" s="121"/>
    </row>
    <row r="772" spans="1:5" x14ac:dyDescent="0.25">
      <c r="A772" s="121"/>
      <c r="B772" s="121"/>
      <c r="C772" s="121"/>
      <c r="D772" s="121"/>
      <c r="E772" s="121"/>
    </row>
    <row r="773" spans="1:5" x14ac:dyDescent="0.25">
      <c r="A773" s="121"/>
      <c r="B773" s="121"/>
      <c r="C773" s="121"/>
      <c r="D773" s="121"/>
      <c r="E773" s="121"/>
    </row>
    <row r="774" spans="1:5" x14ac:dyDescent="0.25">
      <c r="A774" s="121"/>
      <c r="B774" s="121"/>
      <c r="C774" s="121"/>
      <c r="D774" s="121"/>
      <c r="E774" s="121"/>
    </row>
    <row r="775" spans="1:5" x14ac:dyDescent="0.25">
      <c r="A775" s="121"/>
      <c r="B775" s="121"/>
      <c r="C775" s="121"/>
      <c r="D775" s="121"/>
      <c r="E775" s="121"/>
    </row>
    <row r="776" spans="1:5" x14ac:dyDescent="0.25">
      <c r="A776" s="121"/>
      <c r="B776" s="121"/>
      <c r="C776" s="121"/>
      <c r="D776" s="121"/>
      <c r="E776" s="121"/>
    </row>
    <row r="777" spans="1:5" x14ac:dyDescent="0.25">
      <c r="A777" s="121"/>
      <c r="B777" s="121"/>
      <c r="C777" s="121"/>
      <c r="D777" s="121"/>
      <c r="E777" s="121"/>
    </row>
    <row r="778" spans="1:5" x14ac:dyDescent="0.25">
      <c r="A778" s="121"/>
      <c r="B778" s="121"/>
      <c r="C778" s="121"/>
      <c r="D778" s="121"/>
      <c r="E778" s="121"/>
    </row>
    <row r="779" spans="1:5" x14ac:dyDescent="0.25">
      <c r="A779" s="121"/>
      <c r="B779" s="121"/>
      <c r="C779" s="121"/>
      <c r="D779" s="121"/>
      <c r="E779" s="121"/>
    </row>
    <row r="780" spans="1:5" x14ac:dyDescent="0.25">
      <c r="A780" s="121"/>
      <c r="B780" s="121"/>
      <c r="C780" s="121"/>
      <c r="D780" s="121"/>
      <c r="E780" s="121"/>
    </row>
    <row r="781" spans="1:5" x14ac:dyDescent="0.25">
      <c r="A781" s="121"/>
      <c r="B781" s="121"/>
      <c r="C781" s="121"/>
      <c r="D781" s="121"/>
      <c r="E781" s="121"/>
    </row>
    <row r="782" spans="1:5" x14ac:dyDescent="0.25">
      <c r="A782" s="121"/>
      <c r="B782" s="121"/>
      <c r="C782" s="121"/>
      <c r="D782" s="121"/>
      <c r="E782" s="121"/>
    </row>
    <row r="783" spans="1:5" x14ac:dyDescent="0.25">
      <c r="A783" s="121"/>
      <c r="B783" s="121"/>
      <c r="C783" s="121"/>
      <c r="D783" s="121"/>
      <c r="E783" s="121"/>
    </row>
    <row r="784" spans="1:5" x14ac:dyDescent="0.25">
      <c r="A784" s="121"/>
      <c r="B784" s="121"/>
      <c r="C784" s="121"/>
      <c r="D784" s="121"/>
      <c r="E784" s="121"/>
    </row>
    <row r="785" spans="1:5" x14ac:dyDescent="0.25">
      <c r="A785" s="121"/>
      <c r="B785" s="121"/>
      <c r="C785" s="121"/>
      <c r="D785" s="121"/>
      <c r="E785" s="121"/>
    </row>
    <row r="786" spans="1:5" x14ac:dyDescent="0.25">
      <c r="A786" s="121"/>
      <c r="B786" s="121"/>
      <c r="C786" s="121"/>
      <c r="D786" s="121"/>
      <c r="E786" s="121"/>
    </row>
    <row r="787" spans="1:5" x14ac:dyDescent="0.25">
      <c r="A787" s="121"/>
      <c r="B787" s="121"/>
      <c r="C787" s="121"/>
      <c r="D787" s="121"/>
      <c r="E787" s="121"/>
    </row>
    <row r="788" spans="1:5" x14ac:dyDescent="0.25">
      <c r="A788" s="121"/>
      <c r="B788" s="121"/>
      <c r="C788" s="121"/>
      <c r="D788" s="121"/>
      <c r="E788" s="121"/>
    </row>
    <row r="789" spans="1:5" x14ac:dyDescent="0.25">
      <c r="A789" s="121"/>
      <c r="B789" s="121"/>
      <c r="C789" s="121"/>
      <c r="D789" s="121"/>
      <c r="E789" s="121"/>
    </row>
    <row r="790" spans="1:5" x14ac:dyDescent="0.25">
      <c r="A790" s="121"/>
      <c r="B790" s="121"/>
      <c r="C790" s="121"/>
      <c r="D790" s="121"/>
      <c r="E790" s="121"/>
    </row>
    <row r="791" spans="1:5" x14ac:dyDescent="0.25">
      <c r="A791" s="121"/>
      <c r="B791" s="121"/>
      <c r="C791" s="121"/>
      <c r="D791" s="121"/>
      <c r="E791" s="121"/>
    </row>
    <row r="792" spans="1:5" x14ac:dyDescent="0.25">
      <c r="A792" s="121"/>
      <c r="B792" s="121"/>
      <c r="C792" s="121"/>
      <c r="D792" s="121"/>
      <c r="E792" s="121"/>
    </row>
    <row r="793" spans="1:5" x14ac:dyDescent="0.25">
      <c r="A793" s="121"/>
      <c r="B793" s="121"/>
      <c r="C793" s="121"/>
      <c r="D793" s="121"/>
      <c r="E793" s="121"/>
    </row>
    <row r="794" spans="1:5" x14ac:dyDescent="0.25">
      <c r="A794" s="121"/>
      <c r="B794" s="121"/>
      <c r="C794" s="121"/>
      <c r="D794" s="121"/>
      <c r="E794" s="121"/>
    </row>
    <row r="795" spans="1:5" x14ac:dyDescent="0.25">
      <c r="A795" s="121"/>
      <c r="B795" s="121"/>
      <c r="C795" s="121"/>
      <c r="D795" s="121"/>
      <c r="E795" s="121"/>
    </row>
    <row r="796" spans="1:5" x14ac:dyDescent="0.25">
      <c r="A796" s="121"/>
      <c r="B796" s="121"/>
      <c r="C796" s="121"/>
      <c r="D796" s="121"/>
      <c r="E796" s="121"/>
    </row>
    <row r="797" spans="1:5" x14ac:dyDescent="0.25">
      <c r="A797" s="121"/>
      <c r="B797" s="121"/>
      <c r="C797" s="121"/>
      <c r="D797" s="121"/>
      <c r="E797" s="121"/>
    </row>
    <row r="798" spans="1:5" x14ac:dyDescent="0.25">
      <c r="A798" s="121"/>
      <c r="B798" s="121"/>
      <c r="C798" s="121"/>
      <c r="D798" s="121"/>
      <c r="E798" s="121"/>
    </row>
    <row r="799" spans="1:5" x14ac:dyDescent="0.25">
      <c r="A799" s="121"/>
      <c r="B799" s="121"/>
      <c r="C799" s="121"/>
      <c r="D799" s="121"/>
      <c r="E799" s="121"/>
    </row>
    <row r="800" spans="1:5" x14ac:dyDescent="0.25">
      <c r="A800" s="121"/>
      <c r="B800" s="121"/>
      <c r="C800" s="121"/>
      <c r="D800" s="121"/>
      <c r="E800" s="121"/>
    </row>
    <row r="801" spans="1:5" x14ac:dyDescent="0.25">
      <c r="A801" s="121"/>
      <c r="B801" s="121"/>
      <c r="C801" s="121"/>
      <c r="D801" s="121"/>
      <c r="E801" s="121"/>
    </row>
    <row r="802" spans="1:5" x14ac:dyDescent="0.25">
      <c r="A802" s="121"/>
      <c r="B802" s="121"/>
      <c r="C802" s="121"/>
      <c r="D802" s="121"/>
      <c r="E802" s="121"/>
    </row>
    <row r="803" spans="1:5" x14ac:dyDescent="0.25">
      <c r="A803" s="121"/>
      <c r="B803" s="121"/>
      <c r="C803" s="121"/>
      <c r="D803" s="121"/>
      <c r="E803" s="121"/>
    </row>
    <row r="804" spans="1:5" x14ac:dyDescent="0.25">
      <c r="A804" s="121"/>
      <c r="B804" s="121"/>
      <c r="C804" s="121"/>
      <c r="D804" s="121"/>
      <c r="E804" s="121"/>
    </row>
    <row r="805" spans="1:5" x14ac:dyDescent="0.25">
      <c r="A805" s="121"/>
      <c r="B805" s="121"/>
      <c r="C805" s="121"/>
      <c r="D805" s="121"/>
      <c r="E805" s="121"/>
    </row>
    <row r="806" spans="1:5" x14ac:dyDescent="0.25">
      <c r="A806" s="121"/>
      <c r="B806" s="121"/>
      <c r="C806" s="121"/>
      <c r="D806" s="121"/>
      <c r="E806" s="121"/>
    </row>
    <row r="807" spans="1:5" x14ac:dyDescent="0.25">
      <c r="A807" s="121"/>
      <c r="B807" s="121"/>
      <c r="C807" s="121"/>
      <c r="D807" s="121"/>
      <c r="E807" s="121"/>
    </row>
    <row r="808" spans="1:5" x14ac:dyDescent="0.25">
      <c r="A808" s="121"/>
      <c r="B808" s="121"/>
      <c r="C808" s="121"/>
      <c r="D808" s="121"/>
      <c r="E808" s="121"/>
    </row>
    <row r="809" spans="1:5" x14ac:dyDescent="0.25">
      <c r="A809" s="121"/>
      <c r="B809" s="121"/>
      <c r="C809" s="121"/>
      <c r="D809" s="121"/>
      <c r="E809" s="121"/>
    </row>
    <row r="810" spans="1:5" x14ac:dyDescent="0.25">
      <c r="A810" s="121"/>
      <c r="B810" s="121"/>
      <c r="C810" s="121"/>
      <c r="D810" s="121"/>
      <c r="E810" s="121"/>
    </row>
    <row r="811" spans="1:5" x14ac:dyDescent="0.25">
      <c r="A811" s="121"/>
      <c r="B811" s="121"/>
      <c r="C811" s="121"/>
      <c r="D811" s="121"/>
      <c r="E811" s="121"/>
    </row>
    <row r="812" spans="1:5" x14ac:dyDescent="0.25">
      <c r="A812" s="121"/>
      <c r="B812" s="121"/>
      <c r="C812" s="121"/>
      <c r="D812" s="121"/>
      <c r="E812" s="121"/>
    </row>
  </sheetData>
  <phoneticPr fontId="1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&amp;R&amp;9 </oddFooter>
  </headerFooter>
  <rowBreaks count="1" manualBreakCount="1">
    <brk id="76" max="4" man="1"/>
  </rowBreaks>
  <ignoredErrors>
    <ignoredError sqref="A97:A99 A110:A112 F32:IV32 F45:IV45 F58:IV58 F71:IV71 F97:IV97 F110:IV110 A20:A22 A24:A7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8.1-2 OK </vt:lpstr>
      <vt:lpstr>8.3-4 OK </vt:lpstr>
      <vt:lpstr>8.5 OK</vt:lpstr>
      <vt:lpstr>8.6 OK</vt:lpstr>
      <vt:lpstr>8.6 conc </vt:lpstr>
      <vt:lpstr>8.7-8 OK</vt:lpstr>
      <vt:lpstr>8.9-10 ok</vt:lpstr>
      <vt:lpstr>8.11 OK</vt:lpstr>
      <vt:lpstr>8.12  OK</vt:lpstr>
      <vt:lpstr>'8.11 OK'!Área_de_impresión</vt:lpstr>
      <vt:lpstr>'8.12  OK'!Área_de_impresión</vt:lpstr>
      <vt:lpstr>'8.1-2 OK '!Área_de_impresión</vt:lpstr>
      <vt:lpstr>'8.5 OK'!Área_de_impresión</vt:lpstr>
      <vt:lpstr>'8.6 conc '!Área_de_impresión</vt:lpstr>
      <vt:lpstr>'8.6 OK'!Área_de_impresión</vt:lpstr>
      <vt:lpstr>'8.7-8 OK'!Área_de_impresión</vt:lpstr>
      <vt:lpstr>'8.9-10 ok'!Área_de_impresión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Tania Carmona Garcia</cp:lastModifiedBy>
  <cp:lastPrinted>2024-11-25T13:43:37Z</cp:lastPrinted>
  <dcterms:created xsi:type="dcterms:W3CDTF">1999-07-14T15:39:44Z</dcterms:created>
  <dcterms:modified xsi:type="dcterms:W3CDTF">2024-12-03T15:45:43Z</dcterms:modified>
</cp:coreProperties>
</file>